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36B77A04-BF2F-4B7A-B8EF-C667AF1A179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4" l="1"/>
  <c r="E41" i="4"/>
  <c r="C34" i="4"/>
  <c r="E34" i="4" s="1"/>
  <c r="E33" i="4"/>
  <c r="J41" i="3"/>
  <c r="E41" i="3"/>
  <c r="C34" i="3"/>
  <c r="E34" i="3" s="1"/>
  <c r="E33" i="3"/>
  <c r="J41" i="2"/>
  <c r="E41" i="2"/>
  <c r="C34" i="2"/>
  <c r="E34" i="2" s="1"/>
  <c r="E33" i="2"/>
  <c r="J41" i="1"/>
  <c r="E41" i="1"/>
  <c r="C34" i="1"/>
  <c r="E34" i="1" s="1"/>
  <c r="E33" i="1"/>
</calcChain>
</file>

<file path=xl/sharedStrings.xml><?xml version="1.0" encoding="utf-8"?>
<sst xmlns="http://schemas.openxmlformats.org/spreadsheetml/2006/main" count="464" uniqueCount="101">
  <si>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</si>
  <si>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</si>
  <si>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</si>
  <si>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</si>
  <si>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</si>
  <si>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</si>
  <si>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</si>
  <si>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</si>
  <si>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</si>
  <si>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</si>
  <si>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</si>
  <si>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</si>
  <si>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</si>
  <si>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</si>
  <si>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</si>
  <si>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</si>
  <si>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</si>
  <si>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</si>
  <si>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</si>
  <si>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</si>
  <si>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</si>
  <si>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</si>
  <si>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</si>
  <si>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</si>
  <si>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</si>
  <si>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</si>
  <si>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</si>
  <si>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</si>
  <si>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</si>
  <si>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</si>
  <si>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</si>
  <si>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</si>
  <si>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</si>
  <si>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</si>
  <si>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</si>
  <si>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</si>
  <si>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</si>
  <si>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</si>
  <si>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</si>
  <si>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</si>
  <si>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</si>
  <si>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</si>
  <si>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</si>
  <si>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</si>
  <si>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</si>
  <si>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</si>
  <si>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</si>
  <si>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</si>
  <si>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</si>
  <si>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</si>
  <si>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</si>
  <si>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</si>
  <si>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</si>
  <si>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</si>
  <si>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</si>
  <si>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</si>
  <si>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</si>
  <si>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</si>
  <si>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</si>
  <si>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</si>
  <si>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</si>
  <si>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</si>
  <si>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</si>
  <si>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</si>
  <si>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</si>
  <si>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</si>
  <si>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</si>
  <si>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</si>
  <si>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</si>
  <si>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</si>
  <si>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</si>
  <si>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</si>
  <si>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</si>
  <si>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</si>
  <si>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</si>
  <si>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</si>
  <si>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</si>
  <si>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</si>
  <si>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</si>
  <si>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</si>
  <si>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</si>
  <si>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</si>
  <si>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</si>
  <si>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</si>
  <si>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</si>
  <si>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</si>
  <si>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</si>
  <si>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</si>
  <si>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</si>
  <si>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</si>
  <si>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</si>
  <si>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</si>
  <si>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</si>
  <si>
    <t>Actividad:</t>
  </si>
  <si>
    <t>Inicial</t>
  </si>
  <si>
    <t>Final</t>
  </si>
  <si>
    <t>Calibrador de Flujo</t>
  </si>
  <si>
    <t>Mesalabs</t>
  </si>
  <si>
    <t>Defender 510-M</t>
  </si>
  <si>
    <t>67221803-0009</t>
  </si>
  <si>
    <t>Calibrador de Flujo, Temperatura
y 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</si>
</sst>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31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166" fontId="4" fillId="0" borderId="42" xfId="0" applyNumberFormat="1" applyFont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0" fontId="3" fillId="2" borderId="5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3" xfId="0" applyNumberFormat="1" applyFont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167" fontId="4" fillId="0" borderId="55" xfId="0" applyNumberFormat="1" applyFont="1" applyBorder="1" applyAlignment="1">
      <alignment horizontal="center" vertical="center"/>
    </xf>
    <xf numFmtId="167" fontId="4" fillId="0" borderId="2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10" fontId="0" fillId="0" borderId="20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vertical="center" wrapText="1"/>
    </xf>
    <xf numFmtId="0" fontId="0" fillId="3" borderId="56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6" xfId="0" applyFont="1" applyBorder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166" fontId="4" fillId="0" borderId="40" xfId="0" applyNumberFormat="1" applyFont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/>
    <xf numFmtId="0" fontId="7" fillId="0" borderId="0" xfId="0" applyFont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166" fontId="4" fillId="0" borderId="39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vertical="center"/>
    </xf>
    <xf numFmtId="166" fontId="0" fillId="0" borderId="0" xfId="0" applyNumberFormat="1" applyFont="1" applyAlignment="1">
      <alignment vertical="center"/>
    </xf>
    <xf numFmtId="0" fontId="0" fillId="0" borderId="44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3" borderId="60" xfId="0" applyFont="1" applyFill="1" applyBorder="1" applyAlignment="1">
      <alignment horizontal="center" vertical="center" wrapText="1"/>
    </xf>
    <xf numFmtId="1" fontId="4" fillId="0" borderId="60" xfId="0" applyNumberFormat="1" applyFont="1" applyBorder="1" applyAlignment="1">
      <alignment horizontal="center" vertical="center"/>
    </xf>
    <xf numFmtId="14" fontId="4" fillId="0" borderId="61" xfId="0" applyNumberFormat="1" applyFont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 wrapText="1"/>
    </xf>
    <xf numFmtId="0" fontId="4" fillId="3" borderId="63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 wrapText="1"/>
    </xf>
    <xf numFmtId="1" fontId="4" fillId="0" borderId="64" xfId="0" applyNumberFormat="1" applyFont="1" applyBorder="1" applyAlignment="1">
      <alignment horizontal="center" vertical="center"/>
    </xf>
    <xf numFmtId="14" fontId="4" fillId="0" borderId="65" xfId="0" applyNumberFormat="1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3" fillId="2" borderId="47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5" fillId="0" borderId="22" xfId="0" applyFont="1" applyBorder="1" applyAlignment="1">
      <alignment vertical="center"/>
    </xf>
    <xf numFmtId="0" fontId="0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3" fillId="2" borderId="29" xfId="0" applyFont="1" applyFill="1" applyBorder="1" applyAlignment="1">
      <alignment horizontal="center" vertical="center" wrapText="1"/>
    </xf>
    <xf numFmtId="0" fontId="5" fillId="0" borderId="48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166" fontId="4" fillId="0" borderId="57" xfId="0" applyNumberFormat="1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vertical="center"/>
    </xf>
  </cellXfs>
  <cellStyles count="1">
    <cellStyle name="Normal" xfId="0" builtinId="0"/>
  </cellStyles>
  <dxfs count="9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49</xdr:row>
      <xdr:rowOff>95250</xdr:rowOff>
    </xdr:from>
    <xdr:ext cx="914400" cy="685800"/>
    <xdr:sp macro="" textlink="">
      <xdr:nvSpPr>
        <xdr:cNvPr id="3073" name="Object 1" hidden="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 bwMode="auto">
        <a:xfrm>
          <a:off x="2882900" y="10572750"/>
          <a:ext cx="9144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119063</xdr:colOff>
          <xdr:row>50</xdr:row>
          <xdr:rowOff>79375</xdr:rowOff>
        </xdr:from>
        <xdr:to>
          <xdr:col>1</xdr:col>
          <xdr:colOff>1084363</xdr:colOff>
          <xdr:row>50</xdr:row>
          <xdr:rowOff>825501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7"/>
  <sheetViews>
    <sheetView showGridLines="0" topLeftCell="A2" zoomScale="60" zoomScaleNormal="60" workbookViewId="0">
      <selection activeCell="A12" sqref="A12"/>
    </sheetView>
  </sheetViews>
  <sheetFormatPr baseColWidth="10" defaultColWidth="14.42578125" defaultRowHeight="15" customHeight="1"/>
  <cols>
    <col min="1" max="1" width="41.57031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bestFit="1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4" t="s">
        <v>0</v>
      </c>
      <c r="B2" s="105"/>
      <c r="C2" s="105"/>
      <c r="D2" s="105"/>
      <c r="E2" s="105"/>
      <c r="F2" s="105"/>
      <c r="G2" s="105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2" t="s">
        <v>3</v>
      </c>
      <c r="C4" s="103"/>
      <c r="D4" s="7" t="s">
        <v>4</v>
      </c>
      <c r="E4" s="8" t="s">
        <v>5</v>
      </c>
    </row>
    <row r="5" spans="1:23" ht="30">
      <c r="A5" s="9" t="s">
        <v>6</v>
      </c>
      <c r="B5" s="100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101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8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60" customFormat="1">
      <c r="A11" s="85" t="s">
        <v>96</v>
      </c>
      <c r="B11" s="86" t="s">
        <v>97</v>
      </c>
      <c r="C11" s="87" t="s">
        <v>98</v>
      </c>
      <c r="D11" s="88" t="s">
        <v>99</v>
      </c>
      <c r="E11" s="88">
        <v>177222</v>
      </c>
      <c r="F11" s="89">
        <v>43879</v>
      </c>
    </row>
    <row r="12" spans="1:23" ht="30.75" thickBot="1">
      <c r="A12" s="90" t="s">
        <v>100</v>
      </c>
      <c r="B12" s="91" t="s">
        <v>24</v>
      </c>
      <c r="C12" s="92" t="s">
        <v>25</v>
      </c>
      <c r="D12" s="93" t="s">
        <v>26</v>
      </c>
      <c r="E12" s="93">
        <v>174719</v>
      </c>
      <c r="F12" s="94">
        <v>43803</v>
      </c>
    </row>
    <row r="13" spans="1:23" ht="14.25" customHeight="1">
      <c r="E13" s="1"/>
    </row>
    <row r="14" spans="1:23" ht="14.25" customHeight="1">
      <c r="A14" s="23" t="s">
        <v>27</v>
      </c>
      <c r="E14" s="1"/>
    </row>
    <row r="15" spans="1:23" s="12" customFormat="1" ht="14.25" customHeight="1">
      <c r="A15" s="20" t="s">
        <v>28</v>
      </c>
      <c r="B15" s="20" t="s">
        <v>29</v>
      </c>
      <c r="C15" s="25"/>
      <c r="D15" s="25"/>
      <c r="E15" s="25"/>
      <c r="F15" s="25"/>
      <c r="G15" s="25"/>
      <c r="H15" s="25"/>
      <c r="I15" s="61"/>
      <c r="J15" s="27"/>
      <c r="K15" s="27"/>
      <c r="L15" s="27"/>
      <c r="M15" s="27"/>
      <c r="N15" s="27"/>
      <c r="O15" s="27"/>
      <c r="P15" s="27"/>
      <c r="Q15" s="27"/>
      <c r="R15" s="61"/>
      <c r="S15" s="61"/>
      <c r="T15" s="61"/>
      <c r="U15" s="61"/>
      <c r="V15" s="61"/>
      <c r="W15" s="61"/>
    </row>
    <row r="16" spans="1:23" s="12" customFormat="1" ht="14.25" customHeight="1">
      <c r="A16" s="62" t="s">
        <v>30</v>
      </c>
      <c r="B16" s="76" t="s">
        <v>31</v>
      </c>
      <c r="C16" s="25"/>
      <c r="D16" s="25"/>
      <c r="E16" s="25"/>
      <c r="F16" s="25"/>
      <c r="G16" s="25"/>
      <c r="H16" s="25"/>
      <c r="I16" s="61"/>
      <c r="J16" s="27"/>
      <c r="K16" s="27"/>
      <c r="L16" s="27"/>
      <c r="M16" s="27"/>
      <c r="N16" s="27"/>
      <c r="O16" s="27"/>
      <c r="P16" s="27"/>
      <c r="Q16" s="27"/>
      <c r="R16" s="61"/>
      <c r="S16" s="61"/>
      <c r="T16" s="61"/>
      <c r="U16" s="61"/>
      <c r="V16" s="61"/>
      <c r="W16" s="61"/>
    </row>
    <row r="17" spans="1:23" s="12" customFormat="1" ht="14.25" customHeight="1">
      <c r="A17" s="63" t="s">
        <v>32</v>
      </c>
      <c r="B17" s="77" t="s">
        <v>31</v>
      </c>
      <c r="C17" s="25"/>
      <c r="D17" s="25"/>
      <c r="E17" s="25"/>
      <c r="F17" s="25"/>
      <c r="G17" s="25"/>
      <c r="H17" s="25"/>
      <c r="I17" s="61"/>
      <c r="J17" s="27"/>
      <c r="K17" s="27"/>
      <c r="L17" s="27"/>
      <c r="M17" s="27"/>
      <c r="N17" s="27"/>
      <c r="O17" s="27"/>
      <c r="P17" s="27"/>
      <c r="Q17" s="27"/>
      <c r="R17" s="61"/>
      <c r="S17" s="61"/>
      <c r="T17" s="61"/>
      <c r="U17" s="61"/>
      <c r="V17" s="61"/>
      <c r="W17" s="61"/>
    </row>
    <row r="18" spans="1:23" s="12" customFormat="1" ht="14.25" customHeight="1">
      <c r="A18" s="64" t="s">
        <v>33</v>
      </c>
      <c r="B18" s="78" t="s">
        <v>31</v>
      </c>
      <c r="C18" s="25"/>
      <c r="D18" s="25"/>
      <c r="E18" s="25"/>
      <c r="F18" s="25"/>
      <c r="G18" s="25"/>
      <c r="H18" s="25"/>
      <c r="I18" s="61"/>
      <c r="J18" s="27"/>
      <c r="K18" s="27"/>
      <c r="L18" s="27"/>
      <c r="M18" s="27"/>
      <c r="N18" s="27"/>
      <c r="O18" s="27"/>
      <c r="P18" s="27"/>
      <c r="Q18" s="27"/>
      <c r="R18" s="61"/>
      <c r="S18" s="61"/>
      <c r="T18" s="61"/>
      <c r="U18" s="61"/>
      <c r="V18" s="61"/>
      <c r="W18" s="61"/>
    </row>
    <row r="19" spans="1:23" s="12" customFormat="1" ht="14.25" customHeight="1">
      <c r="A19" s="65"/>
      <c r="B19" s="25"/>
      <c r="C19" s="25"/>
      <c r="D19" s="25"/>
      <c r="E19" s="25"/>
      <c r="F19" s="25"/>
      <c r="G19" s="25"/>
      <c r="H19" s="25"/>
      <c r="I19" s="61"/>
      <c r="J19" s="27"/>
      <c r="K19" s="27"/>
      <c r="L19" s="27"/>
      <c r="M19" s="27"/>
      <c r="N19" s="27"/>
      <c r="O19" s="27"/>
      <c r="P19" s="27"/>
      <c r="Q19" s="27"/>
      <c r="R19" s="61"/>
      <c r="S19" s="61"/>
      <c r="T19" s="61"/>
      <c r="U19" s="61"/>
      <c r="V19" s="61"/>
      <c r="W19" s="61"/>
    </row>
    <row r="20" spans="1:23" s="12" customFormat="1" ht="14.25" customHeight="1">
      <c r="A20" s="28" t="s">
        <v>34</v>
      </c>
      <c r="B20" s="28"/>
      <c r="C20" s="28"/>
      <c r="D20" s="25"/>
      <c r="E20" s="25"/>
      <c r="F20" s="25"/>
      <c r="G20" s="25"/>
      <c r="H20" s="25"/>
      <c r="I20" s="61"/>
      <c r="J20" s="27"/>
      <c r="K20" s="27"/>
      <c r="L20" s="27"/>
      <c r="M20" s="27"/>
      <c r="N20" s="27"/>
      <c r="O20" s="27"/>
      <c r="P20" s="27"/>
      <c r="Q20" s="27"/>
      <c r="R20" s="61"/>
      <c r="S20" s="61"/>
      <c r="T20" s="61"/>
      <c r="U20" s="61"/>
      <c r="V20" s="61"/>
      <c r="W20" s="61"/>
    </row>
    <row r="21" spans="1:23" s="12" customFormat="1">
      <c r="A21" s="28" t="s">
        <v>35</v>
      </c>
      <c r="B21" s="28"/>
      <c r="C21" s="28"/>
      <c r="D21" s="25"/>
      <c r="E21" s="25"/>
      <c r="F21" s="25"/>
      <c r="G21" s="25"/>
      <c r="H21" s="25"/>
      <c r="I21" s="61"/>
      <c r="J21" s="27"/>
      <c r="K21" s="27"/>
      <c r="L21" s="27"/>
      <c r="M21" s="27"/>
      <c r="N21" s="27"/>
      <c r="O21" s="27"/>
      <c r="P21" s="27"/>
      <c r="Q21" s="27"/>
      <c r="R21" s="61"/>
      <c r="S21" s="61"/>
      <c r="T21" s="61"/>
      <c r="U21" s="61"/>
      <c r="V21" s="61"/>
      <c r="W21" s="61"/>
    </row>
    <row r="22" spans="1:23" s="12" customFormat="1" ht="14.25" customHeight="1">
      <c r="A22" s="95" t="s">
        <v>36</v>
      </c>
      <c r="B22" s="20" t="s">
        <v>37</v>
      </c>
      <c r="C22" s="49">
        <v>44566</v>
      </c>
      <c r="D22" s="20" t="s">
        <v>38</v>
      </c>
      <c r="E22" s="50">
        <v>0.66458333333139308</v>
      </c>
    </row>
    <row r="23" spans="1:23" s="12" customFormat="1" ht="14.25" customHeight="1">
      <c r="A23" s="109"/>
      <c r="B23" s="120" t="s">
        <v>28</v>
      </c>
      <c r="C23" s="121"/>
      <c r="D23" s="116" t="s">
        <v>39</v>
      </c>
      <c r="E23" s="118"/>
    </row>
    <row r="24" spans="1:23" s="12" customFormat="1" ht="14.25" customHeight="1">
      <c r="A24" s="66" t="s">
        <v>40</v>
      </c>
      <c r="B24" s="29" t="s">
        <v>32</v>
      </c>
      <c r="C24" s="79" t="s">
        <v>31</v>
      </c>
      <c r="D24" s="112"/>
      <c r="E24" s="113"/>
    </row>
    <row r="25" spans="1:23" s="12" customFormat="1" ht="14.25" customHeight="1">
      <c r="A25" s="67" t="s">
        <v>41</v>
      </c>
      <c r="B25" s="51" t="s">
        <v>32</v>
      </c>
      <c r="C25" s="80" t="s">
        <v>31</v>
      </c>
      <c r="D25" s="110"/>
      <c r="E25" s="111"/>
    </row>
    <row r="26" spans="1:23" s="12" customFormat="1" ht="14.25" customHeight="1">
      <c r="A26" s="68" t="s">
        <v>42</v>
      </c>
      <c r="B26" s="51" t="s">
        <v>43</v>
      </c>
      <c r="C26" s="80" t="s">
        <v>31</v>
      </c>
      <c r="D26" s="110"/>
      <c r="E26" s="111"/>
    </row>
    <row r="27" spans="1:23" s="12" customFormat="1" ht="14.25" customHeight="1">
      <c r="A27" s="69" t="s">
        <v>44</v>
      </c>
      <c r="B27" s="30" t="s">
        <v>43</v>
      </c>
      <c r="C27" s="81" t="s">
        <v>31</v>
      </c>
      <c r="D27" s="114"/>
      <c r="E27" s="115"/>
    </row>
    <row r="28" spans="1:23" s="12" customFormat="1" ht="14.25" customHeight="1">
      <c r="A28" s="12" t="s">
        <v>45</v>
      </c>
      <c r="E28" s="1"/>
    </row>
    <row r="29" spans="1:23" s="12" customFormat="1" ht="14.25" customHeight="1">
      <c r="A29" s="28" t="s">
        <v>46</v>
      </c>
      <c r="B29" s="28"/>
      <c r="C29" s="28"/>
      <c r="E29" s="1"/>
    </row>
    <row r="30" spans="1:23" s="12" customFormat="1" ht="15.75" customHeight="1">
      <c r="A30" s="28" t="s">
        <v>47</v>
      </c>
      <c r="B30" s="28"/>
      <c r="C30" s="28"/>
      <c r="D30" s="25"/>
      <c r="E30" s="25"/>
      <c r="F30" s="25"/>
      <c r="G30" s="25"/>
      <c r="H30" s="25"/>
      <c r="I30" s="61"/>
      <c r="J30" s="27"/>
      <c r="K30" s="27"/>
      <c r="L30" s="27"/>
      <c r="M30" s="27"/>
      <c r="N30" s="27"/>
      <c r="O30" s="27"/>
      <c r="P30" s="27"/>
      <c r="Q30" s="27"/>
      <c r="R30" s="61"/>
      <c r="S30" s="61"/>
      <c r="T30" s="61"/>
      <c r="U30" s="61"/>
      <c r="V30" s="61"/>
      <c r="W30" s="61"/>
    </row>
    <row r="31" spans="1:23" s="12" customFormat="1" ht="15" customHeight="1">
      <c r="A31" s="95" t="s">
        <v>48</v>
      </c>
      <c r="B31" s="95" t="s">
        <v>49</v>
      </c>
      <c r="C31" s="20" t="s">
        <v>37</v>
      </c>
      <c r="D31" s="49">
        <v>44566</v>
      </c>
      <c r="E31" s="20"/>
      <c r="F31" s="20" t="s">
        <v>38</v>
      </c>
      <c r="G31" s="50">
        <v>0.66527777777810115</v>
      </c>
    </row>
    <row r="32" spans="1:23" s="12" customFormat="1" ht="30.75" customHeight="1">
      <c r="A32" s="96"/>
      <c r="B32" s="96"/>
      <c r="C32" s="20" t="s">
        <v>50</v>
      </c>
      <c r="D32" s="20" t="s">
        <v>51</v>
      </c>
      <c r="E32" s="20" t="s">
        <v>52</v>
      </c>
      <c r="F32" s="20" t="s">
        <v>28</v>
      </c>
      <c r="G32" s="20" t="s">
        <v>39</v>
      </c>
    </row>
    <row r="33" spans="1:23" s="12" customFormat="1" ht="13.5" customHeight="1">
      <c r="A33" s="70" t="s">
        <v>53</v>
      </c>
      <c r="B33" s="51">
        <v>2.1</v>
      </c>
      <c r="C33" s="51">
        <v>23.9</v>
      </c>
      <c r="D33" s="52">
        <v>23.8</v>
      </c>
      <c r="E33" s="31">
        <f t="shared" ref="E33:E34" si="0">IF(AND(C33=0,D33=0),"",ABS(C33-D33))</f>
        <v>9.9999999999997868E-2</v>
      </c>
      <c r="F33" s="82" t="s">
        <v>31</v>
      </c>
      <c r="G33" s="70"/>
    </row>
    <row r="34" spans="1:23" s="12" customFormat="1" ht="14.25" customHeight="1">
      <c r="A34" s="71" t="s">
        <v>54</v>
      </c>
      <c r="B34" s="30">
        <v>10.1</v>
      </c>
      <c r="C34" s="72">
        <f>987*0.75</f>
        <v>740.25</v>
      </c>
      <c r="D34" s="53">
        <v>738</v>
      </c>
      <c r="E34" s="32">
        <f t="shared" si="0"/>
        <v>2.25</v>
      </c>
      <c r="F34" s="83" t="s">
        <v>31</v>
      </c>
      <c r="G34" s="73"/>
    </row>
    <row r="35" spans="1:23" s="12" customFormat="1" ht="14.25" customHeight="1">
      <c r="A35" s="12" t="s">
        <v>55</v>
      </c>
      <c r="D35" s="1"/>
      <c r="E35" s="33"/>
      <c r="F35" s="74"/>
    </row>
    <row r="36" spans="1:23" s="12" customFormat="1" ht="14.25" customHeight="1">
      <c r="A36" s="28" t="s">
        <v>56</v>
      </c>
      <c r="B36" s="28"/>
      <c r="C36" s="28"/>
      <c r="E36" s="1"/>
    </row>
    <row r="37" spans="1:23" s="12" customFormat="1" ht="15.75" customHeight="1">
      <c r="A37" s="28" t="s">
        <v>57</v>
      </c>
      <c r="E37" s="1"/>
    </row>
    <row r="38" spans="1:23" s="12" customFormat="1" ht="30" customHeight="1">
      <c r="A38" s="95" t="s">
        <v>48</v>
      </c>
      <c r="B38" s="97" t="s">
        <v>49</v>
      </c>
      <c r="C38" s="116" t="s">
        <v>58</v>
      </c>
      <c r="D38" s="117"/>
      <c r="E38" s="117"/>
      <c r="F38" s="117"/>
      <c r="G38" s="117"/>
      <c r="H38" s="118"/>
      <c r="I38" s="116" t="s">
        <v>59</v>
      </c>
      <c r="J38" s="117"/>
      <c r="K38" s="117"/>
      <c r="L38" s="117"/>
      <c r="M38" s="117"/>
      <c r="N38" s="118"/>
    </row>
    <row r="39" spans="1:23" s="12" customFormat="1" ht="18.75" customHeight="1">
      <c r="A39" s="109"/>
      <c r="B39" s="98"/>
      <c r="C39" s="34" t="s">
        <v>37</v>
      </c>
      <c r="D39" s="54"/>
      <c r="E39" s="22" t="s">
        <v>38</v>
      </c>
      <c r="F39" s="55"/>
      <c r="G39" s="20"/>
      <c r="H39" s="20"/>
      <c r="I39" s="20" t="s">
        <v>37</v>
      </c>
      <c r="J39" s="49"/>
      <c r="K39" s="20" t="s">
        <v>38</v>
      </c>
      <c r="L39" s="50"/>
      <c r="M39" s="20"/>
      <c r="N39" s="20"/>
    </row>
    <row r="40" spans="1:23" s="12" customFormat="1" ht="42" customHeight="1">
      <c r="A40" s="96"/>
      <c r="B40" s="99"/>
      <c r="C40" s="35" t="s">
        <v>60</v>
      </c>
      <c r="D40" s="20" t="s">
        <v>51</v>
      </c>
      <c r="E40" s="20" t="s">
        <v>52</v>
      </c>
      <c r="F40" s="20" t="s">
        <v>28</v>
      </c>
      <c r="G40" s="20" t="s">
        <v>61</v>
      </c>
      <c r="H40" s="20" t="s">
        <v>62</v>
      </c>
      <c r="I40" s="20" t="s">
        <v>63</v>
      </c>
      <c r="J40" s="20" t="s">
        <v>52</v>
      </c>
      <c r="K40" s="20" t="s">
        <v>28</v>
      </c>
      <c r="L40" s="20" t="s">
        <v>61</v>
      </c>
      <c r="M40" s="20" t="s">
        <v>62</v>
      </c>
      <c r="N40" s="20" t="s">
        <v>64</v>
      </c>
    </row>
    <row r="41" spans="1:23" s="12" customFormat="1" ht="15.75" customHeight="1">
      <c r="A41" s="36" t="s">
        <v>65</v>
      </c>
      <c r="B41" s="37">
        <v>4.1000000000000002E-2</v>
      </c>
      <c r="C41" s="38">
        <v>1.2</v>
      </c>
      <c r="D41" s="56"/>
      <c r="E41" s="39" t="str">
        <f>IFERROR(ABS(D41-C41)/D41,"")</f>
        <v/>
      </c>
      <c r="F41" s="84" t="s">
        <v>31</v>
      </c>
      <c r="G41" s="56"/>
      <c r="H41" s="57"/>
      <c r="I41" s="57"/>
      <c r="J41" s="40" t="str">
        <f>IFERROR(ABS(I41-C41)/I41,"")</f>
        <v/>
      </c>
      <c r="K41" s="84" t="s">
        <v>31</v>
      </c>
      <c r="L41" s="41"/>
      <c r="M41" s="42"/>
      <c r="N41" s="43"/>
    </row>
    <row r="42" spans="1:23" s="12" customFormat="1" ht="14.25" customHeight="1">
      <c r="A42" s="12" t="s">
        <v>66</v>
      </c>
      <c r="E42" s="1"/>
    </row>
    <row r="43" spans="1:23" s="12" customFormat="1" ht="14.25" customHeight="1">
      <c r="A43" s="28" t="s">
        <v>67</v>
      </c>
      <c r="B43" s="28"/>
      <c r="C43" s="28"/>
      <c r="E43" s="1"/>
    </row>
    <row r="44" spans="1:23" s="12" customFormat="1" ht="15.75" customHeight="1">
      <c r="A44" s="28" t="s">
        <v>68</v>
      </c>
      <c r="E44" s="1"/>
    </row>
    <row r="45" spans="1:23" s="12" customFormat="1" ht="14.25" customHeight="1">
      <c r="A45" s="95" t="s">
        <v>48</v>
      </c>
      <c r="B45" s="20" t="s">
        <v>37</v>
      </c>
      <c r="C45" s="49"/>
      <c r="D45" s="20" t="s">
        <v>38</v>
      </c>
      <c r="E45" s="50"/>
      <c r="F45" s="1"/>
      <c r="G45" s="44"/>
      <c r="H45" s="45"/>
      <c r="I45" s="46"/>
      <c r="J45" s="47"/>
    </row>
    <row r="46" spans="1:23" s="12" customFormat="1" ht="14.25" customHeight="1">
      <c r="A46" s="96"/>
      <c r="B46" s="116" t="s">
        <v>28</v>
      </c>
      <c r="C46" s="118"/>
      <c r="D46" s="116" t="s">
        <v>64</v>
      </c>
      <c r="E46" s="118"/>
    </row>
    <row r="47" spans="1:23" s="12" customFormat="1" ht="45">
      <c r="A47" s="75" t="s">
        <v>69</v>
      </c>
      <c r="B47" s="30"/>
      <c r="C47" s="84" t="s">
        <v>31</v>
      </c>
      <c r="D47" s="119"/>
      <c r="E47" s="118"/>
    </row>
    <row r="48" spans="1:23" ht="15.75" customHeight="1">
      <c r="A48" s="23" t="s">
        <v>70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>
      <c r="A49" s="28" t="s">
        <v>71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69.75" customHeight="1">
      <c r="A50" s="5"/>
      <c r="B50" s="4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E51" s="1"/>
    </row>
    <row r="52" spans="1:23" ht="14.25" customHeight="1">
      <c r="E52" s="1"/>
    </row>
    <row r="53" spans="1:23" ht="14.25" customHeight="1">
      <c r="E53" s="1"/>
    </row>
    <row r="54" spans="1:23" ht="14.25" customHeight="1">
      <c r="E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</sheetData>
  <mergeCells count="22">
    <mergeCell ref="I38:N38"/>
    <mergeCell ref="C38:H38"/>
    <mergeCell ref="D47:E47"/>
    <mergeCell ref="D46:E46"/>
    <mergeCell ref="D23:E23"/>
    <mergeCell ref="B23:C23"/>
    <mergeCell ref="B46:C46"/>
    <mergeCell ref="A45:A46"/>
    <mergeCell ref="B38:B40"/>
    <mergeCell ref="B5:C5"/>
    <mergeCell ref="B4:C4"/>
    <mergeCell ref="A2:G2"/>
    <mergeCell ref="B6:C6"/>
    <mergeCell ref="B7:C7"/>
    <mergeCell ref="A22:A23"/>
    <mergeCell ref="A38:A40"/>
    <mergeCell ref="A31:A32"/>
    <mergeCell ref="B31:B32"/>
    <mergeCell ref="D25:E25"/>
    <mergeCell ref="D24:E24"/>
    <mergeCell ref="D27:E27"/>
    <mergeCell ref="D26:E26"/>
  </mergeCells>
  <conditionalFormatting sqref="B25:B27">
    <cfRule type="expression" dxfId="91" priority="1" stopIfTrue="1">
      <formula>#REF!&lt;&gt;"OK"</formula>
    </cfRule>
  </conditionalFormatting>
  <conditionalFormatting sqref="B25:B27">
    <cfRule type="expression" dxfId="90" priority="2" stopIfTrue="1">
      <formula>#REF!="OK"</formula>
    </cfRule>
  </conditionalFormatting>
  <conditionalFormatting sqref="F34">
    <cfRule type="expression" dxfId="89" priority="3" stopIfTrue="1">
      <formula>$E$34&gt;$B$34</formula>
    </cfRule>
  </conditionalFormatting>
  <conditionalFormatting sqref="F34">
    <cfRule type="expression" dxfId="88" priority="4" stopIfTrue="1">
      <formula>$E$34&lt;=$B$34</formula>
    </cfRule>
  </conditionalFormatting>
  <conditionalFormatting sqref="F33">
    <cfRule type="expression" dxfId="87" priority="5" stopIfTrue="1">
      <formula>E33&gt;$B$33</formula>
    </cfRule>
  </conditionalFormatting>
  <conditionalFormatting sqref="F33">
    <cfRule type="expression" dxfId="86" priority="6" stopIfTrue="1">
      <formula>E33&lt;=$B$33</formula>
    </cfRule>
  </conditionalFormatting>
  <conditionalFormatting sqref="C24">
    <cfRule type="expression" dxfId="85" priority="7">
      <formula>$B$24&lt;&gt;"OK"</formula>
    </cfRule>
  </conditionalFormatting>
  <conditionalFormatting sqref="C24">
    <cfRule type="expression" dxfId="84" priority="8" stopIfTrue="1">
      <formula>$B$24="OK"</formula>
    </cfRule>
  </conditionalFormatting>
  <conditionalFormatting sqref="C25">
    <cfRule type="expression" dxfId="83" priority="9">
      <formula>$B$25&lt;&gt;"OK"</formula>
    </cfRule>
  </conditionalFormatting>
  <conditionalFormatting sqref="C25">
    <cfRule type="expression" dxfId="82" priority="10">
      <formula>$B$25="OK"</formula>
    </cfRule>
  </conditionalFormatting>
  <conditionalFormatting sqref="C26">
    <cfRule type="expression" dxfId="81" priority="11">
      <formula>$B$26&lt;&gt;"NO"</formula>
    </cfRule>
  </conditionalFormatting>
  <conditionalFormatting sqref="C26">
    <cfRule type="expression" dxfId="80" priority="12">
      <formula>$B$26="NO"</formula>
    </cfRule>
  </conditionalFormatting>
  <conditionalFormatting sqref="C27">
    <cfRule type="expression" dxfId="79" priority="13" stopIfTrue="1">
      <formula>$B$27&lt;&gt;"NO"</formula>
    </cfRule>
  </conditionalFormatting>
  <conditionalFormatting sqref="C27">
    <cfRule type="expression" dxfId="78" priority="14" stopIfTrue="1">
      <formula>$B$27="NO"</formula>
    </cfRule>
  </conditionalFormatting>
  <conditionalFormatting sqref="I42 I45 K41">
    <cfRule type="expression" dxfId="77" priority="15" stopIfTrue="1">
      <formula>$J$41=""</formula>
    </cfRule>
  </conditionalFormatting>
  <conditionalFormatting sqref="I42 I45 K41">
    <cfRule type="expression" dxfId="76" priority="16" stopIfTrue="1">
      <formula>$J$41&lt;=$B$41</formula>
    </cfRule>
  </conditionalFormatting>
  <conditionalFormatting sqref="I42 I45 K41">
    <cfRule type="expression" dxfId="75" priority="17" stopIfTrue="1">
      <formula>$J$41&gt;$B$41</formula>
    </cfRule>
  </conditionalFormatting>
  <conditionalFormatting sqref="F41">
    <cfRule type="expression" dxfId="74" priority="18" stopIfTrue="1">
      <formula>$E$41=""</formula>
    </cfRule>
  </conditionalFormatting>
  <conditionalFormatting sqref="F41">
    <cfRule type="expression" dxfId="73" priority="19" stopIfTrue="1">
      <formula>$E$41&lt;=$B$41</formula>
    </cfRule>
  </conditionalFormatting>
  <conditionalFormatting sqref="F41">
    <cfRule type="expression" dxfId="72" priority="20" stopIfTrue="1">
      <formula>$E$41&gt;$B$41</formula>
    </cfRule>
  </conditionalFormatting>
  <conditionalFormatting sqref="C47">
    <cfRule type="expression" dxfId="71" priority="21" stopIfTrue="1">
      <formula>$B$47=""</formula>
    </cfRule>
  </conditionalFormatting>
  <conditionalFormatting sqref="C47">
    <cfRule type="expression" dxfId="70" priority="22" stopIfTrue="1">
      <formula>$B$47="OK"</formula>
    </cfRule>
  </conditionalFormatting>
  <conditionalFormatting sqref="C47">
    <cfRule type="expression" dxfId="69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7"/>
  <sheetViews>
    <sheetView showGridLines="0" topLeftCell="A4" zoomScale="60" zoomScaleNormal="60" workbookViewId="0">
      <selection activeCell="A12" sqref="A12"/>
    </sheetView>
  </sheetViews>
  <sheetFormatPr baseColWidth="10" defaultColWidth="14.42578125" defaultRowHeight="15" customHeight="1"/>
  <cols>
    <col min="1" max="1" width="42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bestFit="1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4" t="s">
        <v>0</v>
      </c>
      <c r="B2" s="105"/>
      <c r="C2" s="105"/>
      <c r="D2" s="105"/>
      <c r="E2" s="105"/>
      <c r="F2" s="105"/>
      <c r="G2" s="105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2" t="s">
        <v>3</v>
      </c>
      <c r="C4" s="103"/>
      <c r="D4" s="7" t="s">
        <v>4</v>
      </c>
      <c r="E4" s="8" t="s">
        <v>5</v>
      </c>
    </row>
    <row r="5" spans="1:23" ht="30">
      <c r="A5" s="9" t="s">
        <v>6</v>
      </c>
      <c r="B5" s="100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101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8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60" customFormat="1">
      <c r="A11" s="85" t="s">
        <v>96</v>
      </c>
      <c r="B11" s="86" t="s">
        <v>97</v>
      </c>
      <c r="C11" s="87" t="s">
        <v>98</v>
      </c>
      <c r="D11" s="88" t="s">
        <v>99</v>
      </c>
      <c r="E11" s="88">
        <v>177222</v>
      </c>
      <c r="F11" s="89">
        <v>43879</v>
      </c>
    </row>
    <row r="12" spans="1:23" ht="30.75" thickBot="1">
      <c r="A12" s="90" t="s">
        <v>100</v>
      </c>
      <c r="B12" s="91" t="s">
        <v>24</v>
      </c>
      <c r="C12" s="92" t="s">
        <v>25</v>
      </c>
      <c r="D12" s="93" t="s">
        <v>26</v>
      </c>
      <c r="E12" s="93">
        <v>174719</v>
      </c>
      <c r="F12" s="94">
        <v>43803</v>
      </c>
    </row>
    <row r="13" spans="1:23" ht="14.25" customHeight="1">
      <c r="E13" s="1"/>
    </row>
    <row r="14" spans="1:23" ht="14.25" customHeight="1">
      <c r="A14" s="23" t="s">
        <v>27</v>
      </c>
      <c r="E14" s="1"/>
    </row>
    <row r="15" spans="1:23" ht="14.25" customHeight="1">
      <c r="A15" s="20" t="s">
        <v>28</v>
      </c>
      <c r="B15" s="20" t="s">
        <v>29</v>
      </c>
      <c r="C15" s="24"/>
      <c r="D15" s="24"/>
      <c r="E15" s="25"/>
      <c r="F15" s="24"/>
      <c r="G15" s="24"/>
      <c r="H15" s="24"/>
      <c r="I15" s="26"/>
      <c r="J15" s="27"/>
      <c r="K15" s="27"/>
      <c r="L15" s="27"/>
      <c r="M15" s="27"/>
      <c r="N15" s="27"/>
      <c r="O15" s="27"/>
      <c r="P15" s="27"/>
      <c r="Q15" s="27"/>
      <c r="R15" s="26"/>
      <c r="S15" s="26"/>
      <c r="T15" s="26"/>
      <c r="U15" s="26"/>
      <c r="V15" s="26"/>
      <c r="W15" s="26"/>
    </row>
    <row r="16" spans="1:23" ht="14.25" customHeight="1">
      <c r="A16" s="62" t="s">
        <v>30</v>
      </c>
      <c r="B16" s="76" t="s">
        <v>31</v>
      </c>
      <c r="C16" s="25"/>
      <c r="D16" s="25"/>
      <c r="E16" s="25"/>
      <c r="F16" s="25"/>
      <c r="G16" s="25"/>
      <c r="H16" s="25"/>
      <c r="I16" s="61"/>
      <c r="J16" s="27"/>
      <c r="K16" s="27"/>
      <c r="L16" s="27"/>
      <c r="M16" s="27"/>
      <c r="N16" s="27"/>
      <c r="O16" s="27"/>
      <c r="P16" s="27"/>
      <c r="Q16" s="27"/>
      <c r="R16" s="26"/>
      <c r="S16" s="26"/>
      <c r="T16" s="26"/>
      <c r="U16" s="26"/>
      <c r="V16" s="26"/>
      <c r="W16" s="26"/>
    </row>
    <row r="17" spans="1:23" ht="14.25" customHeight="1">
      <c r="A17" s="63" t="s">
        <v>32</v>
      </c>
      <c r="B17" s="77" t="s">
        <v>31</v>
      </c>
      <c r="C17" s="25"/>
      <c r="D17" s="25"/>
      <c r="E17" s="25"/>
      <c r="F17" s="25"/>
      <c r="G17" s="25"/>
      <c r="H17" s="25"/>
      <c r="I17" s="61"/>
      <c r="J17" s="27"/>
      <c r="K17" s="27"/>
      <c r="L17" s="27"/>
      <c r="M17" s="27"/>
      <c r="N17" s="27"/>
      <c r="O17" s="27"/>
      <c r="P17" s="27"/>
      <c r="Q17" s="27"/>
      <c r="R17" s="26"/>
      <c r="S17" s="26"/>
      <c r="T17" s="26"/>
      <c r="U17" s="26"/>
      <c r="V17" s="26"/>
      <c r="W17" s="26"/>
    </row>
    <row r="18" spans="1:23" ht="14.25" customHeight="1">
      <c r="A18" s="64" t="s">
        <v>33</v>
      </c>
      <c r="B18" s="78" t="s">
        <v>31</v>
      </c>
      <c r="C18" s="25"/>
      <c r="D18" s="25"/>
      <c r="E18" s="25"/>
      <c r="F18" s="25"/>
      <c r="G18" s="25"/>
      <c r="H18" s="25"/>
      <c r="I18" s="61"/>
      <c r="J18" s="27"/>
      <c r="K18" s="27"/>
      <c r="L18" s="27"/>
      <c r="M18" s="27"/>
      <c r="N18" s="27"/>
      <c r="O18" s="27"/>
      <c r="P18" s="27"/>
      <c r="Q18" s="27"/>
      <c r="R18" s="26"/>
      <c r="S18" s="26"/>
      <c r="T18" s="26"/>
      <c r="U18" s="26"/>
      <c r="V18" s="26"/>
      <c r="W18" s="26"/>
    </row>
    <row r="19" spans="1:23" ht="14.25" customHeight="1">
      <c r="A19" s="65"/>
      <c r="B19" s="25"/>
      <c r="C19" s="25"/>
      <c r="D19" s="25"/>
      <c r="E19" s="25"/>
      <c r="F19" s="25"/>
      <c r="G19" s="25"/>
      <c r="H19" s="25"/>
      <c r="I19" s="61"/>
      <c r="J19" s="27"/>
      <c r="K19" s="27"/>
      <c r="L19" s="27"/>
      <c r="M19" s="27"/>
      <c r="N19" s="27"/>
      <c r="O19" s="27"/>
      <c r="P19" s="27"/>
      <c r="Q19" s="27"/>
      <c r="R19" s="26"/>
      <c r="S19" s="26"/>
      <c r="T19" s="26"/>
      <c r="U19" s="26"/>
      <c r="V19" s="26"/>
      <c r="W19" s="26"/>
    </row>
    <row r="20" spans="1:23" ht="14.25" customHeight="1">
      <c r="A20" s="28" t="s">
        <v>34</v>
      </c>
      <c r="B20" s="28"/>
      <c r="C20" s="28"/>
      <c r="D20" s="25"/>
      <c r="E20" s="25"/>
      <c r="F20" s="25"/>
      <c r="G20" s="25"/>
      <c r="H20" s="25"/>
      <c r="I20" s="61"/>
      <c r="J20" s="27"/>
      <c r="K20" s="27"/>
      <c r="L20" s="27"/>
      <c r="M20" s="27"/>
      <c r="N20" s="27"/>
      <c r="O20" s="27"/>
      <c r="P20" s="27"/>
      <c r="Q20" s="27"/>
      <c r="R20" s="26"/>
      <c r="S20" s="26"/>
      <c r="T20" s="26"/>
      <c r="U20" s="26"/>
      <c r="V20" s="26"/>
      <c r="W20" s="26"/>
    </row>
    <row r="21" spans="1:23">
      <c r="A21" s="28" t="s">
        <v>72</v>
      </c>
      <c r="B21" s="28"/>
      <c r="C21" s="28"/>
      <c r="D21" s="25"/>
      <c r="E21" s="25"/>
      <c r="F21" s="25"/>
      <c r="G21" s="25"/>
      <c r="H21" s="25"/>
      <c r="I21" s="61"/>
      <c r="J21" s="27"/>
      <c r="K21" s="27"/>
      <c r="L21" s="27"/>
      <c r="M21" s="27"/>
      <c r="N21" s="27"/>
      <c r="O21" s="27"/>
      <c r="P21" s="27"/>
      <c r="Q21" s="27"/>
      <c r="R21" s="26"/>
      <c r="S21" s="26"/>
      <c r="T21" s="26"/>
      <c r="U21" s="26"/>
      <c r="V21" s="26"/>
      <c r="W21" s="26"/>
    </row>
    <row r="22" spans="1:23" ht="14.25" customHeight="1">
      <c r="A22" s="95" t="s">
        <v>36</v>
      </c>
      <c r="B22" s="20" t="s">
        <v>37</v>
      </c>
      <c r="C22" s="49">
        <v>44575</v>
      </c>
      <c r="D22" s="20" t="s">
        <v>38</v>
      </c>
      <c r="E22" s="50">
        <v>0.58402777777519077</v>
      </c>
      <c r="F22" s="12"/>
      <c r="G22" s="12"/>
      <c r="H22" s="12"/>
      <c r="I22" s="12"/>
      <c r="J22" s="12"/>
      <c r="K22" s="12"/>
      <c r="L22" s="12"/>
      <c r="M22" s="12"/>
      <c r="N22" s="12"/>
    </row>
    <row r="23" spans="1:23" ht="14.25" customHeight="1">
      <c r="A23" s="109"/>
      <c r="B23" s="120" t="s">
        <v>28</v>
      </c>
      <c r="C23" s="121"/>
      <c r="D23" s="116" t="s">
        <v>39</v>
      </c>
      <c r="E23" s="118"/>
      <c r="F23" s="12"/>
      <c r="G23" s="12"/>
      <c r="H23" s="12"/>
      <c r="I23" s="12"/>
      <c r="J23" s="12"/>
      <c r="K23" s="12"/>
      <c r="L23" s="12"/>
      <c r="M23" s="12"/>
      <c r="N23" s="12"/>
    </row>
    <row r="24" spans="1:23" ht="14.25" customHeight="1">
      <c r="A24" s="66" t="s">
        <v>40</v>
      </c>
      <c r="B24" s="29" t="s">
        <v>32</v>
      </c>
      <c r="C24" s="79" t="s">
        <v>31</v>
      </c>
      <c r="D24" s="112"/>
      <c r="E24" s="113"/>
      <c r="F24" s="12"/>
      <c r="G24" s="12"/>
      <c r="H24" s="12"/>
      <c r="I24" s="12"/>
      <c r="J24" s="12"/>
      <c r="K24" s="12"/>
      <c r="L24" s="12"/>
      <c r="M24" s="12"/>
      <c r="N24" s="12"/>
    </row>
    <row r="25" spans="1:23" ht="14.25" customHeight="1">
      <c r="A25" s="67" t="s">
        <v>41</v>
      </c>
      <c r="B25" s="51" t="s">
        <v>32</v>
      </c>
      <c r="C25" s="80" t="s">
        <v>31</v>
      </c>
      <c r="D25" s="110"/>
      <c r="E25" s="111"/>
      <c r="F25" s="12"/>
      <c r="G25" s="12"/>
      <c r="H25" s="12"/>
      <c r="I25" s="12"/>
      <c r="J25" s="12"/>
      <c r="K25" s="12"/>
      <c r="L25" s="12"/>
      <c r="M25" s="12"/>
      <c r="N25" s="12"/>
    </row>
    <row r="26" spans="1:23" ht="14.25" customHeight="1">
      <c r="A26" s="68" t="s">
        <v>42</v>
      </c>
      <c r="B26" s="51" t="s">
        <v>43</v>
      </c>
      <c r="C26" s="80" t="s">
        <v>31</v>
      </c>
      <c r="D26" s="110"/>
      <c r="E26" s="111"/>
      <c r="F26" s="12"/>
      <c r="G26" s="12"/>
      <c r="H26" s="12"/>
      <c r="I26" s="12"/>
      <c r="J26" s="12"/>
      <c r="K26" s="12"/>
      <c r="L26" s="12"/>
      <c r="M26" s="12"/>
      <c r="N26" s="12"/>
    </row>
    <row r="27" spans="1:23" ht="14.25" customHeight="1">
      <c r="A27" s="69" t="s">
        <v>44</v>
      </c>
      <c r="B27" s="30" t="s">
        <v>43</v>
      </c>
      <c r="C27" s="81" t="s">
        <v>31</v>
      </c>
      <c r="D27" s="114"/>
      <c r="E27" s="115"/>
      <c r="F27" s="12"/>
      <c r="G27" s="12"/>
      <c r="H27" s="12"/>
      <c r="I27" s="12"/>
      <c r="J27" s="12"/>
      <c r="K27" s="12"/>
      <c r="L27" s="12"/>
      <c r="M27" s="12"/>
      <c r="N27" s="12"/>
    </row>
    <row r="28" spans="1:23" ht="14.25" customHeight="1">
      <c r="A28" s="12" t="s">
        <v>45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23" ht="14.25" customHeight="1">
      <c r="A29" s="28" t="s">
        <v>46</v>
      </c>
      <c r="B29" s="28"/>
      <c r="C29" s="28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3" ht="15.75" customHeight="1">
      <c r="A30" s="28" t="s">
        <v>73</v>
      </c>
      <c r="B30" s="28"/>
      <c r="C30" s="28"/>
      <c r="D30" s="25"/>
      <c r="E30" s="25"/>
      <c r="F30" s="25"/>
      <c r="G30" s="25"/>
      <c r="H30" s="25"/>
      <c r="I30" s="61"/>
      <c r="J30" s="27"/>
      <c r="K30" s="27"/>
      <c r="L30" s="27"/>
      <c r="M30" s="27"/>
      <c r="N30" s="27"/>
      <c r="O30" s="27"/>
      <c r="P30" s="27"/>
      <c r="Q30" s="27"/>
      <c r="R30" s="26"/>
      <c r="S30" s="26"/>
      <c r="T30" s="26"/>
      <c r="U30" s="26"/>
      <c r="V30" s="26"/>
      <c r="W30" s="26"/>
    </row>
    <row r="31" spans="1:23" ht="15" customHeight="1">
      <c r="A31" s="95" t="s">
        <v>48</v>
      </c>
      <c r="B31" s="95" t="s">
        <v>49</v>
      </c>
      <c r="C31" s="20" t="s">
        <v>37</v>
      </c>
      <c r="D31" s="49">
        <v>44575</v>
      </c>
      <c r="E31" s="20"/>
      <c r="F31" s="20" t="s">
        <v>38</v>
      </c>
      <c r="G31" s="50">
        <v>0.58472222222189885</v>
      </c>
      <c r="H31" s="12"/>
      <c r="I31" s="12"/>
      <c r="J31" s="12"/>
      <c r="K31" s="12"/>
      <c r="L31" s="12"/>
      <c r="M31" s="12"/>
      <c r="N31" s="12"/>
    </row>
    <row r="32" spans="1:23" ht="30.75" customHeight="1">
      <c r="A32" s="96"/>
      <c r="B32" s="96"/>
      <c r="C32" s="20" t="s">
        <v>50</v>
      </c>
      <c r="D32" s="20" t="s">
        <v>51</v>
      </c>
      <c r="E32" s="20" t="s">
        <v>52</v>
      </c>
      <c r="F32" s="20" t="s">
        <v>28</v>
      </c>
      <c r="G32" s="20" t="s">
        <v>39</v>
      </c>
      <c r="H32" s="12"/>
      <c r="I32" s="12"/>
      <c r="J32" s="12"/>
      <c r="K32" s="12"/>
      <c r="L32" s="12"/>
      <c r="M32" s="12"/>
      <c r="N32" s="12"/>
    </row>
    <row r="33" spans="1:23" ht="13.5" customHeight="1">
      <c r="A33" s="70" t="s">
        <v>53</v>
      </c>
      <c r="B33" s="51">
        <v>2.1</v>
      </c>
      <c r="C33" s="51">
        <v>24.7</v>
      </c>
      <c r="D33" s="52">
        <v>24.3</v>
      </c>
      <c r="E33" s="31">
        <f t="shared" ref="E33:E34" si="0">IF(AND(C33=0,D33=0),"",ABS(C33-D33))</f>
        <v>0.39999999999999858</v>
      </c>
      <c r="F33" s="82" t="s">
        <v>31</v>
      </c>
      <c r="G33" s="70"/>
      <c r="H33" s="12"/>
      <c r="I33" s="12"/>
      <c r="J33" s="12"/>
      <c r="K33" s="12"/>
      <c r="L33" s="12"/>
      <c r="M33" s="12"/>
      <c r="N33" s="12"/>
    </row>
    <row r="34" spans="1:23" ht="14.25" customHeight="1">
      <c r="A34" s="71" t="s">
        <v>54</v>
      </c>
      <c r="B34" s="30">
        <v>10.1</v>
      </c>
      <c r="C34" s="72">
        <f>992*0.75</f>
        <v>744</v>
      </c>
      <c r="D34" s="53">
        <v>742</v>
      </c>
      <c r="E34" s="32">
        <f t="shared" si="0"/>
        <v>2</v>
      </c>
      <c r="F34" s="83" t="s">
        <v>31</v>
      </c>
      <c r="G34" s="73"/>
      <c r="H34" s="12"/>
      <c r="I34" s="12"/>
      <c r="J34" s="12"/>
      <c r="K34" s="12"/>
      <c r="L34" s="12"/>
      <c r="M34" s="12"/>
      <c r="N34" s="12"/>
    </row>
    <row r="35" spans="1:23" ht="14.25" customHeight="1">
      <c r="A35" s="12" t="s">
        <v>74</v>
      </c>
      <c r="B35" s="12"/>
      <c r="C35" s="12"/>
      <c r="D35" s="1"/>
      <c r="E35" s="33"/>
      <c r="F35" s="74"/>
      <c r="G35" s="12"/>
      <c r="H35" s="12"/>
      <c r="I35" s="12"/>
      <c r="J35" s="12"/>
      <c r="K35" s="12"/>
      <c r="L35" s="12"/>
      <c r="M35" s="12"/>
      <c r="N35" s="12"/>
    </row>
    <row r="36" spans="1:23" ht="14.25" customHeight="1">
      <c r="A36" s="28" t="s">
        <v>56</v>
      </c>
      <c r="B36" s="28"/>
      <c r="C36" s="28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</row>
    <row r="37" spans="1:23" ht="15.75" customHeight="1">
      <c r="A37" s="28" t="s">
        <v>75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>
      <c r="A38" s="95" t="s">
        <v>48</v>
      </c>
      <c r="B38" s="97" t="s">
        <v>49</v>
      </c>
      <c r="C38" s="116" t="s">
        <v>58</v>
      </c>
      <c r="D38" s="117"/>
      <c r="E38" s="117"/>
      <c r="F38" s="117"/>
      <c r="G38" s="117"/>
      <c r="H38" s="118"/>
      <c r="I38" s="116" t="s">
        <v>59</v>
      </c>
      <c r="J38" s="117"/>
      <c r="K38" s="117"/>
      <c r="L38" s="117"/>
      <c r="M38" s="117"/>
      <c r="N38" s="118"/>
    </row>
    <row r="39" spans="1:23" ht="18.75" customHeight="1">
      <c r="A39" s="109"/>
      <c r="B39" s="98"/>
      <c r="C39" s="34" t="s">
        <v>37</v>
      </c>
      <c r="D39" s="54"/>
      <c r="E39" s="22" t="s">
        <v>38</v>
      </c>
      <c r="F39" s="55"/>
      <c r="G39" s="20"/>
      <c r="H39" s="20"/>
      <c r="I39" s="20" t="s">
        <v>37</v>
      </c>
      <c r="J39" s="49"/>
      <c r="K39" s="20" t="s">
        <v>38</v>
      </c>
      <c r="L39" s="50"/>
      <c r="M39" s="20"/>
      <c r="N39" s="20"/>
    </row>
    <row r="40" spans="1:23" ht="42" customHeight="1">
      <c r="A40" s="96"/>
      <c r="B40" s="99"/>
      <c r="C40" s="35" t="s">
        <v>60</v>
      </c>
      <c r="D40" s="20" t="s">
        <v>51</v>
      </c>
      <c r="E40" s="20" t="s">
        <v>52</v>
      </c>
      <c r="F40" s="20" t="s">
        <v>28</v>
      </c>
      <c r="G40" s="20" t="s">
        <v>61</v>
      </c>
      <c r="H40" s="20" t="s">
        <v>62</v>
      </c>
      <c r="I40" s="20" t="s">
        <v>63</v>
      </c>
      <c r="J40" s="20" t="s">
        <v>52</v>
      </c>
      <c r="K40" s="20" t="s">
        <v>28</v>
      </c>
      <c r="L40" s="20" t="s">
        <v>61</v>
      </c>
      <c r="M40" s="20" t="s">
        <v>62</v>
      </c>
      <c r="N40" s="20" t="s">
        <v>64</v>
      </c>
    </row>
    <row r="41" spans="1:23" ht="15.75" customHeight="1">
      <c r="A41" s="36" t="s">
        <v>65</v>
      </c>
      <c r="B41" s="37">
        <v>4.1000000000000002E-2</v>
      </c>
      <c r="C41" s="38">
        <v>1.2</v>
      </c>
      <c r="D41" s="56"/>
      <c r="E41" s="39" t="str">
        <f>IFERROR(ABS(D41-C41)/D41,"")</f>
        <v/>
      </c>
      <c r="F41" s="84" t="s">
        <v>31</v>
      </c>
      <c r="G41" s="56"/>
      <c r="H41" s="57"/>
      <c r="I41" s="57"/>
      <c r="J41" s="40" t="str">
        <f>IFERROR(ABS(I41-C41)/I41,"")</f>
        <v/>
      </c>
      <c r="K41" s="84" t="s">
        <v>31</v>
      </c>
      <c r="L41" s="41"/>
      <c r="M41" s="42"/>
      <c r="N41" s="43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>
      <c r="A42" s="12" t="s">
        <v>66</v>
      </c>
      <c r="B42" s="12"/>
      <c r="C42" s="12"/>
      <c r="D42" s="12"/>
      <c r="E42" s="1"/>
      <c r="F42" s="12"/>
      <c r="G42" s="12"/>
      <c r="H42" s="12"/>
      <c r="I42" s="12"/>
      <c r="J42" s="12"/>
      <c r="K42" s="12"/>
      <c r="L42" s="12"/>
      <c r="M42" s="12"/>
      <c r="N42" s="12"/>
    </row>
    <row r="43" spans="1:23" ht="14.25" customHeight="1">
      <c r="A43" s="28" t="s">
        <v>67</v>
      </c>
      <c r="B43" s="28"/>
      <c r="C43" s="28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</row>
    <row r="44" spans="1:23" ht="15.75" customHeight="1">
      <c r="A44" s="28" t="s">
        <v>76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>
      <c r="A45" s="95" t="s">
        <v>48</v>
      </c>
      <c r="B45" s="20" t="s">
        <v>37</v>
      </c>
      <c r="C45" s="49"/>
      <c r="D45" s="20" t="s">
        <v>38</v>
      </c>
      <c r="E45" s="50"/>
      <c r="F45" s="1"/>
      <c r="G45" s="44"/>
      <c r="H45" s="45"/>
      <c r="I45" s="46"/>
      <c r="J45" s="4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>
      <c r="A46" s="96"/>
      <c r="B46" s="116" t="s">
        <v>28</v>
      </c>
      <c r="C46" s="118"/>
      <c r="D46" s="116" t="s">
        <v>64</v>
      </c>
      <c r="E46" s="118"/>
      <c r="F46" s="12"/>
      <c r="G46" s="12"/>
      <c r="H46" s="12"/>
      <c r="I46" s="12"/>
      <c r="J46" s="12"/>
      <c r="K46" s="12"/>
      <c r="L46" s="12"/>
      <c r="M46" s="12"/>
      <c r="N46" s="12"/>
    </row>
    <row r="47" spans="1:23" ht="45">
      <c r="A47" s="75" t="s">
        <v>69</v>
      </c>
      <c r="B47" s="30"/>
      <c r="C47" s="84" t="s">
        <v>31</v>
      </c>
      <c r="D47" s="119"/>
      <c r="E47" s="118"/>
      <c r="F47" s="12"/>
      <c r="G47" s="12"/>
      <c r="H47" s="12"/>
      <c r="I47" s="12"/>
      <c r="J47" s="12"/>
      <c r="K47" s="12"/>
      <c r="L47" s="12"/>
      <c r="M47" s="12"/>
      <c r="N47" s="12"/>
    </row>
    <row r="48" spans="1:23" ht="15.75" customHeight="1">
      <c r="A48" s="23" t="s">
        <v>70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>
      <c r="A49" s="28" t="s">
        <v>77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69.75" customHeight="1">
      <c r="A50" s="5"/>
      <c r="B50" s="4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E51" s="1"/>
    </row>
    <row r="52" spans="1:23" ht="14.25" customHeight="1">
      <c r="E52" s="1"/>
    </row>
    <row r="53" spans="1:23" ht="14.25" customHeight="1">
      <c r="E53" s="1"/>
    </row>
    <row r="54" spans="1:23" ht="14.25" customHeight="1">
      <c r="E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</sheetData>
  <mergeCells count="22">
    <mergeCell ref="I38:N38"/>
    <mergeCell ref="C38:H38"/>
    <mergeCell ref="D47:E47"/>
    <mergeCell ref="D46:E46"/>
    <mergeCell ref="A38:A40"/>
    <mergeCell ref="B46:C46"/>
    <mergeCell ref="A45:A46"/>
    <mergeCell ref="B38:B40"/>
    <mergeCell ref="A22:A23"/>
    <mergeCell ref="A31:A32"/>
    <mergeCell ref="B31:B32"/>
    <mergeCell ref="D25:E25"/>
    <mergeCell ref="D24:E24"/>
    <mergeCell ref="D27:E27"/>
    <mergeCell ref="D26:E26"/>
    <mergeCell ref="D23:E23"/>
    <mergeCell ref="B23:C23"/>
    <mergeCell ref="B5:C5"/>
    <mergeCell ref="B4:C4"/>
    <mergeCell ref="A2:G2"/>
    <mergeCell ref="B6:C6"/>
    <mergeCell ref="B7:C7"/>
  </mergeCells>
  <conditionalFormatting sqref="B25:B27">
    <cfRule type="expression" dxfId="68" priority="1" stopIfTrue="1">
      <formula>#REF!&lt;&gt;"OK"</formula>
    </cfRule>
  </conditionalFormatting>
  <conditionalFormatting sqref="B25:B27">
    <cfRule type="expression" dxfId="67" priority="2" stopIfTrue="1">
      <formula>#REF!="OK"</formula>
    </cfRule>
  </conditionalFormatting>
  <conditionalFormatting sqref="F34">
    <cfRule type="expression" dxfId="66" priority="3" stopIfTrue="1">
      <formula>$E$34&gt;$B$34</formula>
    </cfRule>
  </conditionalFormatting>
  <conditionalFormatting sqref="F34">
    <cfRule type="expression" dxfId="65" priority="4" stopIfTrue="1">
      <formula>$E$34&lt;=$B$34</formula>
    </cfRule>
  </conditionalFormatting>
  <conditionalFormatting sqref="F33">
    <cfRule type="expression" dxfId="64" priority="5" stopIfTrue="1">
      <formula>E33&gt;$B$33</formula>
    </cfRule>
  </conditionalFormatting>
  <conditionalFormatting sqref="F33">
    <cfRule type="expression" dxfId="63" priority="6" stopIfTrue="1">
      <formula>E33&lt;=$B$33</formula>
    </cfRule>
  </conditionalFormatting>
  <conditionalFormatting sqref="C24">
    <cfRule type="expression" dxfId="62" priority="7">
      <formula>$B$24&lt;&gt;"OK"</formula>
    </cfRule>
  </conditionalFormatting>
  <conditionalFormatting sqref="C24">
    <cfRule type="expression" dxfId="61" priority="8" stopIfTrue="1">
      <formula>$B$24="OK"</formula>
    </cfRule>
  </conditionalFormatting>
  <conditionalFormatting sqref="C25">
    <cfRule type="expression" dxfId="60" priority="9">
      <formula>$B$25&lt;&gt;"OK"</formula>
    </cfRule>
  </conditionalFormatting>
  <conditionalFormatting sqref="C25">
    <cfRule type="expression" dxfId="59" priority="10">
      <formula>$B$25="OK"</formula>
    </cfRule>
  </conditionalFormatting>
  <conditionalFormatting sqref="C26">
    <cfRule type="expression" dxfId="58" priority="11">
      <formula>$B$26&lt;&gt;"NO"</formula>
    </cfRule>
  </conditionalFormatting>
  <conditionalFormatting sqref="C26">
    <cfRule type="expression" dxfId="57" priority="12">
      <formula>$B$26="NO"</formula>
    </cfRule>
  </conditionalFormatting>
  <conditionalFormatting sqref="C27">
    <cfRule type="expression" dxfId="56" priority="13" stopIfTrue="1">
      <formula>$B$27&lt;&gt;"NO"</formula>
    </cfRule>
  </conditionalFormatting>
  <conditionalFormatting sqref="C27">
    <cfRule type="expression" dxfId="55" priority="14" stopIfTrue="1">
      <formula>$B$27="NO"</formula>
    </cfRule>
  </conditionalFormatting>
  <conditionalFormatting sqref="I42 I45 K41">
    <cfRule type="expression" dxfId="54" priority="15" stopIfTrue="1">
      <formula>$J$41=""</formula>
    </cfRule>
  </conditionalFormatting>
  <conditionalFormatting sqref="I42 I45 K41">
    <cfRule type="expression" dxfId="53" priority="16" stopIfTrue="1">
      <formula>$J$41&lt;=$B$41</formula>
    </cfRule>
  </conditionalFormatting>
  <conditionalFormatting sqref="I42 I45 K41">
    <cfRule type="expression" dxfId="52" priority="17" stopIfTrue="1">
      <formula>$J$41&gt;$B$41</formula>
    </cfRule>
  </conditionalFormatting>
  <conditionalFormatting sqref="F41">
    <cfRule type="expression" dxfId="51" priority="18" stopIfTrue="1">
      <formula>$E$41=""</formula>
    </cfRule>
  </conditionalFormatting>
  <conditionalFormatting sqref="F41">
    <cfRule type="expression" dxfId="50" priority="19" stopIfTrue="1">
      <formula>$E$41&lt;=$B$41</formula>
    </cfRule>
  </conditionalFormatting>
  <conditionalFormatting sqref="F41">
    <cfRule type="expression" dxfId="49" priority="20" stopIfTrue="1">
      <formula>$E$41&gt;$B$41</formula>
    </cfRule>
  </conditionalFormatting>
  <conditionalFormatting sqref="C47">
    <cfRule type="expression" dxfId="48" priority="21" stopIfTrue="1">
      <formula>$B$47=""</formula>
    </cfRule>
  </conditionalFormatting>
  <conditionalFormatting sqref="C47">
    <cfRule type="expression" dxfId="47" priority="22" stopIfTrue="1">
      <formula>$B$47="OK"</formula>
    </cfRule>
  </conditionalFormatting>
  <conditionalFormatting sqref="C47">
    <cfRule type="expression" dxfId="46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7"/>
  <sheetViews>
    <sheetView showGridLines="0" zoomScale="60" zoomScaleNormal="60" workbookViewId="0">
      <selection activeCell="A12" sqref="A12"/>
    </sheetView>
  </sheetViews>
  <sheetFormatPr baseColWidth="10" defaultColWidth="14.42578125" defaultRowHeight="15" customHeight="1"/>
  <cols>
    <col min="1" max="1" width="43.57031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bestFit="1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4" t="s">
        <v>0</v>
      </c>
      <c r="B2" s="105"/>
      <c r="C2" s="105"/>
      <c r="D2" s="105"/>
      <c r="E2" s="105"/>
      <c r="F2" s="105"/>
      <c r="G2" s="105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2" t="s">
        <v>3</v>
      </c>
      <c r="C4" s="103"/>
      <c r="D4" s="7" t="s">
        <v>4</v>
      </c>
      <c r="E4" s="8" t="s">
        <v>5</v>
      </c>
    </row>
    <row r="5" spans="1:23" ht="30">
      <c r="A5" s="9" t="s">
        <v>6</v>
      </c>
      <c r="B5" s="100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101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8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60" customFormat="1">
      <c r="A11" s="85" t="s">
        <v>96</v>
      </c>
      <c r="B11" s="86" t="s">
        <v>97</v>
      </c>
      <c r="C11" s="87" t="s">
        <v>98</v>
      </c>
      <c r="D11" s="88" t="s">
        <v>99</v>
      </c>
      <c r="E11" s="88">
        <v>177222</v>
      </c>
      <c r="F11" s="89">
        <v>43879</v>
      </c>
    </row>
    <row r="12" spans="1:23" ht="30.75" thickBot="1">
      <c r="A12" s="90" t="s">
        <v>100</v>
      </c>
      <c r="B12" s="91" t="s">
        <v>24</v>
      </c>
      <c r="C12" s="92" t="s">
        <v>25</v>
      </c>
      <c r="D12" s="93" t="s">
        <v>26</v>
      </c>
      <c r="E12" s="93">
        <v>174719</v>
      </c>
      <c r="F12" s="94">
        <v>43803</v>
      </c>
    </row>
    <row r="13" spans="1:23" ht="14.25" customHeight="1">
      <c r="E13" s="1"/>
    </row>
    <row r="14" spans="1:23" ht="14.25" customHeight="1">
      <c r="A14" s="23" t="s">
        <v>27</v>
      </c>
      <c r="E14" s="1"/>
    </row>
    <row r="15" spans="1:23" ht="14.25" customHeight="1">
      <c r="A15" s="20" t="s">
        <v>28</v>
      </c>
      <c r="B15" s="20" t="s">
        <v>29</v>
      </c>
      <c r="C15" s="24"/>
      <c r="D15" s="24"/>
      <c r="E15" s="25"/>
      <c r="F15" s="24"/>
      <c r="G15" s="24"/>
      <c r="H15" s="24"/>
      <c r="I15" s="26"/>
      <c r="J15" s="27"/>
      <c r="K15" s="27"/>
      <c r="L15" s="27"/>
      <c r="M15" s="27"/>
      <c r="N15" s="27"/>
      <c r="O15" s="27"/>
      <c r="P15" s="27"/>
      <c r="Q15" s="27"/>
      <c r="R15" s="26"/>
      <c r="S15" s="26"/>
      <c r="T15" s="26"/>
      <c r="U15" s="26"/>
      <c r="V15" s="26"/>
      <c r="W15" s="26"/>
    </row>
    <row r="16" spans="1:23" ht="14.25" customHeight="1">
      <c r="A16" s="62" t="s">
        <v>30</v>
      </c>
      <c r="B16" s="76" t="s">
        <v>31</v>
      </c>
      <c r="C16" s="25"/>
      <c r="D16" s="25"/>
      <c r="E16" s="25"/>
      <c r="F16" s="25"/>
      <c r="G16" s="25"/>
      <c r="H16" s="25"/>
      <c r="I16" s="61"/>
      <c r="J16" s="27"/>
      <c r="K16" s="27"/>
      <c r="L16" s="27"/>
      <c r="M16" s="27"/>
      <c r="N16" s="27"/>
      <c r="O16" s="27"/>
      <c r="P16" s="27"/>
      <c r="Q16" s="27"/>
      <c r="R16" s="26"/>
      <c r="S16" s="26"/>
      <c r="T16" s="26"/>
      <c r="U16" s="26"/>
      <c r="V16" s="26"/>
      <c r="W16" s="26"/>
    </row>
    <row r="17" spans="1:23" ht="14.25" customHeight="1">
      <c r="A17" s="63" t="s">
        <v>32</v>
      </c>
      <c r="B17" s="77" t="s">
        <v>31</v>
      </c>
      <c r="C17" s="25"/>
      <c r="D17" s="25"/>
      <c r="E17" s="25"/>
      <c r="F17" s="25"/>
      <c r="G17" s="25"/>
      <c r="H17" s="25"/>
      <c r="I17" s="61"/>
      <c r="J17" s="27"/>
      <c r="K17" s="27"/>
      <c r="L17" s="27"/>
      <c r="M17" s="27"/>
      <c r="N17" s="27"/>
      <c r="O17" s="27"/>
      <c r="P17" s="27"/>
      <c r="Q17" s="27"/>
      <c r="R17" s="26"/>
      <c r="S17" s="26"/>
      <c r="T17" s="26"/>
      <c r="U17" s="26"/>
      <c r="V17" s="26"/>
      <c r="W17" s="26"/>
    </row>
    <row r="18" spans="1:23" ht="14.25" customHeight="1">
      <c r="A18" s="64" t="s">
        <v>33</v>
      </c>
      <c r="B18" s="78" t="s">
        <v>31</v>
      </c>
      <c r="C18" s="25"/>
      <c r="D18" s="25"/>
      <c r="E18" s="25"/>
      <c r="F18" s="25"/>
      <c r="G18" s="25"/>
      <c r="H18" s="25"/>
      <c r="I18" s="61"/>
      <c r="J18" s="27"/>
      <c r="K18" s="27"/>
      <c r="L18" s="27"/>
      <c r="M18" s="27"/>
      <c r="N18" s="27"/>
      <c r="O18" s="27"/>
      <c r="P18" s="27"/>
      <c r="Q18" s="27"/>
      <c r="R18" s="26"/>
      <c r="S18" s="26"/>
      <c r="T18" s="26"/>
      <c r="U18" s="26"/>
      <c r="V18" s="26"/>
      <c r="W18" s="26"/>
    </row>
    <row r="19" spans="1:23" ht="14.25" customHeight="1">
      <c r="A19" s="65"/>
      <c r="B19" s="25"/>
      <c r="C19" s="25"/>
      <c r="D19" s="25"/>
      <c r="E19" s="25"/>
      <c r="F19" s="25"/>
      <c r="G19" s="25"/>
      <c r="H19" s="25"/>
      <c r="I19" s="61"/>
      <c r="J19" s="27"/>
      <c r="K19" s="27"/>
      <c r="L19" s="27"/>
      <c r="M19" s="27"/>
      <c r="N19" s="27"/>
      <c r="O19" s="27"/>
      <c r="P19" s="27"/>
      <c r="Q19" s="27"/>
      <c r="R19" s="26"/>
      <c r="S19" s="26"/>
      <c r="T19" s="26"/>
      <c r="U19" s="26"/>
      <c r="V19" s="26"/>
      <c r="W19" s="26"/>
    </row>
    <row r="20" spans="1:23" ht="14.25" customHeight="1">
      <c r="A20" s="28" t="s">
        <v>34</v>
      </c>
      <c r="B20" s="28"/>
      <c r="C20" s="28"/>
      <c r="D20" s="25"/>
      <c r="E20" s="25"/>
      <c r="F20" s="25"/>
      <c r="G20" s="25"/>
      <c r="H20" s="25"/>
      <c r="I20" s="61"/>
      <c r="J20" s="27"/>
      <c r="K20" s="27"/>
      <c r="L20" s="27"/>
      <c r="M20" s="27"/>
      <c r="N20" s="27"/>
      <c r="O20" s="27"/>
      <c r="P20" s="27"/>
      <c r="Q20" s="27"/>
      <c r="R20" s="26"/>
      <c r="S20" s="26"/>
      <c r="T20" s="26"/>
      <c r="U20" s="26"/>
      <c r="V20" s="26"/>
      <c r="W20" s="26"/>
    </row>
    <row r="21" spans="1:23">
      <c r="A21" s="28" t="s">
        <v>78</v>
      </c>
      <c r="B21" s="28"/>
      <c r="C21" s="28"/>
      <c r="D21" s="25"/>
      <c r="E21" s="25"/>
      <c r="F21" s="25"/>
      <c r="G21" s="25"/>
      <c r="H21" s="25"/>
      <c r="I21" s="61"/>
      <c r="J21" s="27"/>
      <c r="K21" s="27"/>
      <c r="L21" s="27"/>
      <c r="M21" s="27"/>
      <c r="N21" s="27"/>
      <c r="O21" s="27"/>
      <c r="P21" s="27"/>
      <c r="Q21" s="27"/>
      <c r="R21" s="26"/>
      <c r="S21" s="26"/>
      <c r="T21" s="26"/>
      <c r="U21" s="26"/>
      <c r="V21" s="26"/>
      <c r="W21" s="26"/>
    </row>
    <row r="22" spans="1:23" ht="14.25" customHeight="1">
      <c r="A22" s="95" t="s">
        <v>36</v>
      </c>
      <c r="B22" s="20" t="s">
        <v>37</v>
      </c>
      <c r="C22" s="49">
        <v>44580</v>
      </c>
      <c r="D22" s="20" t="s">
        <v>38</v>
      </c>
      <c r="E22" s="50">
        <v>0.63749999999708962</v>
      </c>
      <c r="F22" s="12"/>
      <c r="G22" s="12"/>
      <c r="H22" s="12"/>
      <c r="I22" s="12"/>
      <c r="J22" s="12"/>
      <c r="K22" s="12"/>
      <c r="L22" s="12"/>
      <c r="M22" s="12"/>
      <c r="N22" s="12"/>
    </row>
    <row r="23" spans="1:23" ht="14.25" customHeight="1">
      <c r="A23" s="109"/>
      <c r="B23" s="120" t="s">
        <v>28</v>
      </c>
      <c r="C23" s="121"/>
      <c r="D23" s="116" t="s">
        <v>39</v>
      </c>
      <c r="E23" s="118"/>
      <c r="F23" s="12"/>
      <c r="G23" s="12"/>
      <c r="H23" s="12"/>
      <c r="I23" s="12"/>
      <c r="J23" s="12"/>
      <c r="K23" s="12"/>
      <c r="L23" s="12"/>
      <c r="M23" s="12"/>
      <c r="N23" s="12"/>
    </row>
    <row r="24" spans="1:23" ht="14.25" customHeight="1">
      <c r="A24" s="66" t="s">
        <v>40</v>
      </c>
      <c r="B24" s="29" t="s">
        <v>32</v>
      </c>
      <c r="C24" s="79" t="s">
        <v>31</v>
      </c>
      <c r="D24" s="112"/>
      <c r="E24" s="113"/>
      <c r="F24" s="12"/>
      <c r="G24" s="12"/>
      <c r="H24" s="12"/>
      <c r="I24" s="12"/>
      <c r="J24" s="12"/>
      <c r="K24" s="12"/>
      <c r="L24" s="12"/>
      <c r="M24" s="12"/>
      <c r="N24" s="12"/>
    </row>
    <row r="25" spans="1:23" ht="14.25" customHeight="1">
      <c r="A25" s="67" t="s">
        <v>41</v>
      </c>
      <c r="B25" s="51" t="s">
        <v>32</v>
      </c>
      <c r="C25" s="80" t="s">
        <v>31</v>
      </c>
      <c r="D25" s="110"/>
      <c r="E25" s="111"/>
      <c r="F25" s="12"/>
      <c r="G25" s="12"/>
      <c r="H25" s="12"/>
      <c r="I25" s="12"/>
      <c r="J25" s="12"/>
      <c r="K25" s="12"/>
      <c r="L25" s="12"/>
      <c r="M25" s="12"/>
      <c r="N25" s="12"/>
    </row>
    <row r="26" spans="1:23" ht="14.25" customHeight="1">
      <c r="A26" s="68" t="s">
        <v>42</v>
      </c>
      <c r="B26" s="51" t="s">
        <v>43</v>
      </c>
      <c r="C26" s="80" t="s">
        <v>31</v>
      </c>
      <c r="D26" s="110"/>
      <c r="E26" s="111"/>
      <c r="F26" s="12"/>
      <c r="G26" s="12"/>
      <c r="H26" s="12"/>
      <c r="I26" s="12"/>
      <c r="J26" s="12"/>
      <c r="K26" s="12"/>
      <c r="L26" s="12"/>
      <c r="M26" s="12"/>
      <c r="N26" s="12"/>
    </row>
    <row r="27" spans="1:23" ht="14.25" customHeight="1">
      <c r="A27" s="69" t="s">
        <v>44</v>
      </c>
      <c r="B27" s="30" t="s">
        <v>43</v>
      </c>
      <c r="C27" s="81" t="s">
        <v>31</v>
      </c>
      <c r="D27" s="114"/>
      <c r="E27" s="115"/>
      <c r="F27" s="12"/>
      <c r="G27" s="12"/>
      <c r="H27" s="12"/>
      <c r="I27" s="12"/>
      <c r="J27" s="12"/>
      <c r="K27" s="12"/>
      <c r="L27" s="12"/>
      <c r="M27" s="12"/>
      <c r="N27" s="12"/>
    </row>
    <row r="28" spans="1:23" ht="14.25" customHeight="1">
      <c r="A28" s="12" t="s">
        <v>45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23" ht="14.25" customHeight="1">
      <c r="A29" s="28" t="s">
        <v>46</v>
      </c>
      <c r="B29" s="28"/>
      <c r="C29" s="28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3" ht="15.75" customHeight="1">
      <c r="A30" s="28" t="s">
        <v>79</v>
      </c>
      <c r="B30" s="28"/>
      <c r="C30" s="28"/>
      <c r="D30" s="25"/>
      <c r="E30" s="25"/>
      <c r="F30" s="25"/>
      <c r="G30" s="25"/>
      <c r="H30" s="25"/>
      <c r="I30" s="61"/>
      <c r="J30" s="27"/>
      <c r="K30" s="27"/>
      <c r="L30" s="27"/>
      <c r="M30" s="27"/>
      <c r="N30" s="27"/>
      <c r="O30" s="27"/>
      <c r="P30" s="27"/>
      <c r="Q30" s="27"/>
      <c r="R30" s="26"/>
      <c r="S30" s="26"/>
      <c r="T30" s="26"/>
      <c r="U30" s="26"/>
      <c r="V30" s="26"/>
      <c r="W30" s="26"/>
    </row>
    <row r="31" spans="1:23" ht="15" customHeight="1">
      <c r="A31" s="95" t="s">
        <v>48</v>
      </c>
      <c r="B31" s="95" t="s">
        <v>49</v>
      </c>
      <c r="C31" s="20" t="s">
        <v>37</v>
      </c>
      <c r="D31" s="49">
        <v>44580</v>
      </c>
      <c r="E31" s="20"/>
      <c r="F31" s="20" t="s">
        <v>38</v>
      </c>
      <c r="G31" s="50">
        <v>0.63819444444379769</v>
      </c>
      <c r="H31" s="12"/>
      <c r="I31" s="12"/>
      <c r="J31" s="12"/>
      <c r="K31" s="12"/>
      <c r="L31" s="12"/>
      <c r="M31" s="12"/>
      <c r="N31" s="12"/>
    </row>
    <row r="32" spans="1:23" ht="30.75" customHeight="1">
      <c r="A32" s="96"/>
      <c r="B32" s="96"/>
      <c r="C32" s="20" t="s">
        <v>50</v>
      </c>
      <c r="D32" s="20" t="s">
        <v>51</v>
      </c>
      <c r="E32" s="20" t="s">
        <v>52</v>
      </c>
      <c r="F32" s="20" t="s">
        <v>28</v>
      </c>
      <c r="G32" s="20" t="s">
        <v>39</v>
      </c>
      <c r="H32" s="12"/>
      <c r="I32" s="12"/>
      <c r="J32" s="12"/>
      <c r="K32" s="12"/>
      <c r="L32" s="12"/>
      <c r="M32" s="12"/>
      <c r="N32" s="12"/>
    </row>
    <row r="33" spans="1:23" ht="13.5" customHeight="1">
      <c r="A33" s="70" t="s">
        <v>53</v>
      </c>
      <c r="B33" s="51">
        <v>2.1</v>
      </c>
      <c r="C33" s="51">
        <v>24.3</v>
      </c>
      <c r="D33" s="52">
        <v>23.5</v>
      </c>
      <c r="E33" s="31">
        <f t="shared" ref="E33:E34" si="0">IF(AND(C33=0,D33=0),"",ABS(C33-D33))</f>
        <v>0.80000000000000071</v>
      </c>
      <c r="F33" s="82" t="s">
        <v>31</v>
      </c>
      <c r="G33" s="70"/>
      <c r="H33" s="12"/>
      <c r="I33" s="12"/>
      <c r="J33" s="12"/>
      <c r="K33" s="12"/>
      <c r="L33" s="12"/>
      <c r="M33" s="12"/>
      <c r="N33" s="12"/>
    </row>
    <row r="34" spans="1:23" ht="14.25" customHeight="1">
      <c r="A34" s="71" t="s">
        <v>54</v>
      </c>
      <c r="B34" s="30">
        <v>10.1</v>
      </c>
      <c r="C34" s="72">
        <f>988*0.75</f>
        <v>741</v>
      </c>
      <c r="D34" s="53">
        <v>739.5</v>
      </c>
      <c r="E34" s="32">
        <f t="shared" si="0"/>
        <v>1.5</v>
      </c>
      <c r="F34" s="83" t="s">
        <v>31</v>
      </c>
      <c r="G34" s="73"/>
      <c r="H34" s="12"/>
      <c r="I34" s="12"/>
      <c r="J34" s="12"/>
      <c r="K34" s="12"/>
      <c r="L34" s="12"/>
      <c r="M34" s="12"/>
      <c r="N34" s="12"/>
    </row>
    <row r="35" spans="1:23" ht="14.25" customHeight="1">
      <c r="A35" s="12" t="s">
        <v>80</v>
      </c>
      <c r="B35" s="12"/>
      <c r="C35" s="12"/>
      <c r="D35" s="1"/>
      <c r="E35" s="33"/>
      <c r="F35" s="74"/>
      <c r="G35" s="12"/>
      <c r="H35" s="12"/>
      <c r="I35" s="12"/>
      <c r="J35" s="12"/>
      <c r="K35" s="12"/>
      <c r="L35" s="12"/>
      <c r="M35" s="12"/>
      <c r="N35" s="12"/>
    </row>
    <row r="36" spans="1:23" ht="14.25" customHeight="1">
      <c r="A36" s="28" t="s">
        <v>56</v>
      </c>
      <c r="B36" s="28"/>
      <c r="C36" s="28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</row>
    <row r="37" spans="1:23" ht="15.75" customHeight="1">
      <c r="A37" s="28" t="s">
        <v>81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>
      <c r="A38" s="95" t="s">
        <v>48</v>
      </c>
      <c r="B38" s="97" t="s">
        <v>49</v>
      </c>
      <c r="C38" s="116" t="s">
        <v>58</v>
      </c>
      <c r="D38" s="117"/>
      <c r="E38" s="117"/>
      <c r="F38" s="117"/>
      <c r="G38" s="117"/>
      <c r="H38" s="118"/>
      <c r="I38" s="116" t="s">
        <v>59</v>
      </c>
      <c r="J38" s="117"/>
      <c r="K38" s="117"/>
      <c r="L38" s="117"/>
      <c r="M38" s="117"/>
      <c r="N38" s="118"/>
    </row>
    <row r="39" spans="1:23" ht="18.75" customHeight="1">
      <c r="A39" s="109"/>
      <c r="B39" s="98"/>
      <c r="C39" s="34" t="s">
        <v>37</v>
      </c>
      <c r="D39" s="54"/>
      <c r="E39" s="22" t="s">
        <v>38</v>
      </c>
      <c r="F39" s="55"/>
      <c r="G39" s="20"/>
      <c r="H39" s="20"/>
      <c r="I39" s="20" t="s">
        <v>37</v>
      </c>
      <c r="J39" s="49"/>
      <c r="K39" s="20" t="s">
        <v>38</v>
      </c>
      <c r="L39" s="50"/>
      <c r="M39" s="20"/>
      <c r="N39" s="20"/>
    </row>
    <row r="40" spans="1:23" ht="42" customHeight="1">
      <c r="A40" s="96"/>
      <c r="B40" s="99"/>
      <c r="C40" s="35" t="s">
        <v>60</v>
      </c>
      <c r="D40" s="20" t="s">
        <v>51</v>
      </c>
      <c r="E40" s="20" t="s">
        <v>52</v>
      </c>
      <c r="F40" s="20" t="s">
        <v>28</v>
      </c>
      <c r="G40" s="20" t="s">
        <v>61</v>
      </c>
      <c r="H40" s="20" t="s">
        <v>62</v>
      </c>
      <c r="I40" s="20" t="s">
        <v>63</v>
      </c>
      <c r="J40" s="20" t="s">
        <v>52</v>
      </c>
      <c r="K40" s="20" t="s">
        <v>28</v>
      </c>
      <c r="L40" s="20" t="s">
        <v>61</v>
      </c>
      <c r="M40" s="20" t="s">
        <v>62</v>
      </c>
      <c r="N40" s="20" t="s">
        <v>64</v>
      </c>
    </row>
    <row r="41" spans="1:23" ht="15.75" customHeight="1">
      <c r="A41" s="36" t="s">
        <v>65</v>
      </c>
      <c r="B41" s="37">
        <v>4.1000000000000002E-2</v>
      </c>
      <c r="C41" s="38">
        <v>1.2</v>
      </c>
      <c r="D41" s="56"/>
      <c r="E41" s="39" t="str">
        <f>IFERROR(ABS(D41-C41)/D41,"")</f>
        <v/>
      </c>
      <c r="F41" s="84" t="s">
        <v>31</v>
      </c>
      <c r="G41" s="56"/>
      <c r="H41" s="57"/>
      <c r="I41" s="57"/>
      <c r="J41" s="40" t="str">
        <f>IFERROR(ABS(I41-C41)/I41,"")</f>
        <v/>
      </c>
      <c r="K41" s="84" t="s">
        <v>31</v>
      </c>
      <c r="L41" s="41"/>
      <c r="M41" s="42"/>
      <c r="N41" s="43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>
      <c r="A42" s="12" t="s">
        <v>66</v>
      </c>
      <c r="B42" s="12"/>
      <c r="C42" s="12"/>
      <c r="D42" s="12"/>
      <c r="E42" s="1"/>
      <c r="F42" s="12"/>
      <c r="G42" s="12"/>
      <c r="H42" s="12"/>
      <c r="I42" s="12"/>
      <c r="J42" s="12"/>
      <c r="K42" s="12"/>
      <c r="L42" s="12"/>
      <c r="M42" s="12"/>
      <c r="N42" s="12"/>
    </row>
    <row r="43" spans="1:23" ht="14.25" customHeight="1">
      <c r="A43" s="28" t="s">
        <v>67</v>
      </c>
      <c r="B43" s="28"/>
      <c r="C43" s="28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</row>
    <row r="44" spans="1:23" ht="15.75" customHeight="1">
      <c r="A44" s="28" t="s">
        <v>82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>
      <c r="A45" s="95" t="s">
        <v>48</v>
      </c>
      <c r="B45" s="20" t="s">
        <v>37</v>
      </c>
      <c r="C45" s="49"/>
      <c r="D45" s="20" t="s">
        <v>38</v>
      </c>
      <c r="E45" s="50"/>
      <c r="F45" s="1"/>
      <c r="G45" s="44"/>
      <c r="H45" s="45"/>
      <c r="I45" s="46"/>
      <c r="J45" s="4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>
      <c r="A46" s="96"/>
      <c r="B46" s="116" t="s">
        <v>28</v>
      </c>
      <c r="C46" s="118"/>
      <c r="D46" s="116" t="s">
        <v>64</v>
      </c>
      <c r="E46" s="118"/>
      <c r="F46" s="12"/>
      <c r="G46" s="12"/>
      <c r="H46" s="12"/>
      <c r="I46" s="12"/>
      <c r="J46" s="12"/>
      <c r="K46" s="12"/>
      <c r="L46" s="12"/>
      <c r="M46" s="12"/>
      <c r="N46" s="12"/>
    </row>
    <row r="47" spans="1:23" ht="45">
      <c r="A47" s="75" t="s">
        <v>69</v>
      </c>
      <c r="B47" s="30"/>
      <c r="C47" s="84" t="s">
        <v>31</v>
      </c>
      <c r="D47" s="119"/>
      <c r="E47" s="118"/>
      <c r="F47" s="12"/>
      <c r="G47" s="12"/>
      <c r="H47" s="12"/>
      <c r="I47" s="12"/>
      <c r="J47" s="12"/>
      <c r="K47" s="12"/>
      <c r="L47" s="12"/>
      <c r="M47" s="12"/>
      <c r="N47" s="12"/>
    </row>
    <row r="48" spans="1:23" ht="15.75" customHeight="1">
      <c r="A48" s="23" t="s">
        <v>70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>
      <c r="A49" s="28" t="s">
        <v>83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69.75" customHeight="1">
      <c r="A50" s="5"/>
      <c r="B50" s="4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E51" s="1"/>
    </row>
    <row r="52" spans="1:23" ht="14.25" customHeight="1">
      <c r="E52" s="1"/>
    </row>
    <row r="53" spans="1:23" ht="14.25" customHeight="1">
      <c r="E53" s="1"/>
    </row>
    <row r="54" spans="1:23" ht="14.25" customHeight="1">
      <c r="E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</sheetData>
  <mergeCells count="22">
    <mergeCell ref="D47:E47"/>
    <mergeCell ref="D46:E46"/>
    <mergeCell ref="B46:C46"/>
    <mergeCell ref="B4:C4"/>
    <mergeCell ref="A45:A46"/>
    <mergeCell ref="B38:B40"/>
    <mergeCell ref="I38:N38"/>
    <mergeCell ref="C38:H38"/>
    <mergeCell ref="A2:G2"/>
    <mergeCell ref="B6:C6"/>
    <mergeCell ref="B7:C7"/>
    <mergeCell ref="A38:A40"/>
    <mergeCell ref="A22:A23"/>
    <mergeCell ref="A31:A32"/>
    <mergeCell ref="B31:B32"/>
    <mergeCell ref="D25:E25"/>
    <mergeCell ref="D27:E27"/>
    <mergeCell ref="D26:E26"/>
    <mergeCell ref="B23:C23"/>
    <mergeCell ref="D24:E24"/>
    <mergeCell ref="D23:E23"/>
    <mergeCell ref="B5:C5"/>
  </mergeCells>
  <conditionalFormatting sqref="B25:B27">
    <cfRule type="expression" dxfId="45" priority="1" stopIfTrue="1">
      <formula>#REF!&lt;&gt;"OK"</formula>
    </cfRule>
  </conditionalFormatting>
  <conditionalFormatting sqref="B25:B27">
    <cfRule type="expression" dxfId="44" priority="2" stopIfTrue="1">
      <formula>#REF!="OK"</formula>
    </cfRule>
  </conditionalFormatting>
  <conditionalFormatting sqref="F34">
    <cfRule type="expression" dxfId="43" priority="3" stopIfTrue="1">
      <formula>$E$34&gt;$B$34</formula>
    </cfRule>
  </conditionalFormatting>
  <conditionalFormatting sqref="F34">
    <cfRule type="expression" dxfId="42" priority="4" stopIfTrue="1">
      <formula>$E$34&lt;=$B$34</formula>
    </cfRule>
  </conditionalFormatting>
  <conditionalFormatting sqref="F33">
    <cfRule type="expression" dxfId="41" priority="5" stopIfTrue="1">
      <formula>E33&gt;$B$33</formula>
    </cfRule>
  </conditionalFormatting>
  <conditionalFormatting sqref="F33">
    <cfRule type="expression" dxfId="40" priority="6" stopIfTrue="1">
      <formula>E33&lt;=$B$33</formula>
    </cfRule>
  </conditionalFormatting>
  <conditionalFormatting sqref="C24">
    <cfRule type="expression" dxfId="39" priority="7">
      <formula>$B$24&lt;&gt;"OK"</formula>
    </cfRule>
  </conditionalFormatting>
  <conditionalFormatting sqref="C24">
    <cfRule type="expression" dxfId="38" priority="8" stopIfTrue="1">
      <formula>$B$24="OK"</formula>
    </cfRule>
  </conditionalFormatting>
  <conditionalFormatting sqref="C25">
    <cfRule type="expression" dxfId="37" priority="9">
      <formula>$B$25&lt;&gt;"OK"</formula>
    </cfRule>
  </conditionalFormatting>
  <conditionalFormatting sqref="C25">
    <cfRule type="expression" dxfId="36" priority="10">
      <formula>$B$25="OK"</formula>
    </cfRule>
  </conditionalFormatting>
  <conditionalFormatting sqref="C26">
    <cfRule type="expression" dxfId="35" priority="11">
      <formula>$B$26&lt;&gt;"NO"</formula>
    </cfRule>
  </conditionalFormatting>
  <conditionalFormatting sqref="C26">
    <cfRule type="expression" dxfId="34" priority="12">
      <formula>$B$26="NO"</formula>
    </cfRule>
  </conditionalFormatting>
  <conditionalFormatting sqref="C27">
    <cfRule type="expression" dxfId="33" priority="13" stopIfTrue="1">
      <formula>$B$27&lt;&gt;"NO"</formula>
    </cfRule>
  </conditionalFormatting>
  <conditionalFormatting sqref="C27">
    <cfRule type="expression" dxfId="32" priority="14" stopIfTrue="1">
      <formula>$B$27="NO"</formula>
    </cfRule>
  </conditionalFormatting>
  <conditionalFormatting sqref="I42 I45 K41">
    <cfRule type="expression" dxfId="31" priority="15" stopIfTrue="1">
      <formula>$J$41=""</formula>
    </cfRule>
  </conditionalFormatting>
  <conditionalFormatting sqref="I42 I45 K41">
    <cfRule type="expression" dxfId="30" priority="16" stopIfTrue="1">
      <formula>$J$41&lt;=$B$41</formula>
    </cfRule>
  </conditionalFormatting>
  <conditionalFormatting sqref="I42 I45 K41">
    <cfRule type="expression" dxfId="29" priority="17" stopIfTrue="1">
      <formula>$J$41&gt;$B$41</formula>
    </cfRule>
  </conditionalFormatting>
  <conditionalFormatting sqref="F41">
    <cfRule type="expression" dxfId="28" priority="18" stopIfTrue="1">
      <formula>$E$41=""</formula>
    </cfRule>
  </conditionalFormatting>
  <conditionalFormatting sqref="F41">
    <cfRule type="expression" dxfId="27" priority="19" stopIfTrue="1">
      <formula>$E$41&lt;=$B$41</formula>
    </cfRule>
  </conditionalFormatting>
  <conditionalFormatting sqref="F41">
    <cfRule type="expression" dxfId="26" priority="20" stopIfTrue="1">
      <formula>$E$41&gt;$B$41</formula>
    </cfRule>
  </conditionalFormatting>
  <conditionalFormatting sqref="C47">
    <cfRule type="expression" dxfId="25" priority="21" stopIfTrue="1">
      <formula>$B$47=""</formula>
    </cfRule>
  </conditionalFormatting>
  <conditionalFormatting sqref="C47">
    <cfRule type="expression" dxfId="24" priority="22" stopIfTrue="1">
      <formula>$B$47="OK"</formula>
    </cfRule>
  </conditionalFormatting>
  <conditionalFormatting sqref="C47">
    <cfRule type="expression" dxfId="23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7"/>
  <sheetViews>
    <sheetView showGridLines="0" tabSelected="1" topLeftCell="A31" zoomScale="60" zoomScaleNormal="60" workbookViewId="0">
      <selection activeCell="E53" sqref="E53"/>
    </sheetView>
  </sheetViews>
  <sheetFormatPr baseColWidth="10" defaultColWidth="14.42578125" defaultRowHeight="15" customHeight="1"/>
  <cols>
    <col min="1" max="1" width="43.57031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bestFit="1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4" t="s">
        <v>0</v>
      </c>
      <c r="B2" s="105"/>
      <c r="C2" s="105"/>
      <c r="D2" s="105"/>
      <c r="E2" s="105"/>
      <c r="F2" s="105"/>
      <c r="G2" s="105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2" t="s">
        <v>3</v>
      </c>
      <c r="C4" s="103"/>
      <c r="D4" s="7" t="s">
        <v>4</v>
      </c>
      <c r="E4" s="8" t="s">
        <v>5</v>
      </c>
    </row>
    <row r="5" spans="1:23" ht="30">
      <c r="A5" s="9" t="s">
        <v>6</v>
      </c>
      <c r="B5" s="100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101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8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60" customFormat="1">
      <c r="A11" s="85" t="s">
        <v>96</v>
      </c>
      <c r="B11" s="86" t="s">
        <v>97</v>
      </c>
      <c r="C11" s="87" t="s">
        <v>98</v>
      </c>
      <c r="D11" s="88" t="s">
        <v>99</v>
      </c>
      <c r="E11" s="88">
        <v>177222</v>
      </c>
      <c r="F11" s="89">
        <v>43879</v>
      </c>
    </row>
    <row r="12" spans="1:23" ht="30.75" thickBot="1">
      <c r="A12" s="90" t="s">
        <v>100</v>
      </c>
      <c r="B12" s="91" t="s">
        <v>24</v>
      </c>
      <c r="C12" s="92" t="s">
        <v>25</v>
      </c>
      <c r="D12" s="93" t="s">
        <v>26</v>
      </c>
      <c r="E12" s="93">
        <v>174719</v>
      </c>
      <c r="F12" s="94">
        <v>43803</v>
      </c>
    </row>
    <row r="13" spans="1:23" ht="14.25" customHeight="1">
      <c r="E13" s="1"/>
    </row>
    <row r="14" spans="1:23" ht="14.25" customHeight="1">
      <c r="A14" s="23" t="s">
        <v>27</v>
      </c>
      <c r="E14" s="1"/>
    </row>
    <row r="15" spans="1:23" ht="14.25" customHeight="1" thickBot="1">
      <c r="A15" s="20" t="s">
        <v>28</v>
      </c>
      <c r="B15" s="20" t="s">
        <v>29</v>
      </c>
      <c r="C15" s="24"/>
      <c r="D15" s="24"/>
      <c r="E15" s="25"/>
      <c r="F15" s="24"/>
      <c r="G15" s="24"/>
      <c r="H15" s="24"/>
      <c r="I15" s="26"/>
      <c r="J15" s="27"/>
      <c r="K15" s="27"/>
      <c r="L15" s="27"/>
      <c r="M15" s="27"/>
      <c r="N15" s="27"/>
      <c r="O15" s="27"/>
      <c r="P15" s="27"/>
      <c r="Q15" s="27"/>
      <c r="R15" s="26"/>
      <c r="S15" s="26"/>
      <c r="T15" s="26"/>
      <c r="U15" s="26"/>
      <c r="V15" s="26"/>
      <c r="W15" s="26"/>
    </row>
    <row r="16" spans="1:23" ht="14.25" customHeight="1">
      <c r="A16" s="62" t="s">
        <v>30</v>
      </c>
      <c r="B16" s="76" t="s">
        <v>31</v>
      </c>
      <c r="C16" s="25"/>
      <c r="D16" s="25"/>
      <c r="E16" s="25"/>
      <c r="F16" s="25"/>
      <c r="G16" s="25"/>
      <c r="H16" s="25"/>
      <c r="I16" s="61"/>
      <c r="J16" s="27"/>
      <c r="K16" s="27"/>
      <c r="L16" s="27"/>
      <c r="M16" s="27"/>
      <c r="N16" s="27"/>
      <c r="O16" s="27"/>
      <c r="P16" s="27"/>
      <c r="Q16" s="27"/>
      <c r="R16" s="26"/>
      <c r="S16" s="26"/>
      <c r="T16" s="26"/>
      <c r="U16" s="26"/>
      <c r="V16" s="26"/>
      <c r="W16" s="26"/>
    </row>
    <row r="17" spans="1:23" ht="14.25" customHeight="1">
      <c r="A17" s="63" t="s">
        <v>32</v>
      </c>
      <c r="B17" s="77" t="s">
        <v>31</v>
      </c>
      <c r="C17" s="25"/>
      <c r="D17" s="25"/>
      <c r="E17" s="25"/>
      <c r="F17" s="25"/>
      <c r="G17" s="25"/>
      <c r="H17" s="25"/>
      <c r="I17" s="61"/>
      <c r="J17" s="27"/>
      <c r="K17" s="27"/>
      <c r="L17" s="27"/>
      <c r="M17" s="27"/>
      <c r="N17" s="27"/>
      <c r="O17" s="27"/>
      <c r="P17" s="27"/>
      <c r="Q17" s="27"/>
      <c r="R17" s="26"/>
      <c r="S17" s="26"/>
      <c r="T17" s="26"/>
      <c r="U17" s="26"/>
      <c r="V17" s="26"/>
      <c r="W17" s="26"/>
    </row>
    <row r="18" spans="1:23" ht="14.25" customHeight="1" thickBot="1">
      <c r="A18" s="64" t="s">
        <v>33</v>
      </c>
      <c r="B18" s="78" t="s">
        <v>31</v>
      </c>
      <c r="C18" s="25"/>
      <c r="D18" s="25"/>
      <c r="E18" s="25"/>
      <c r="F18" s="25"/>
      <c r="G18" s="25"/>
      <c r="H18" s="25"/>
      <c r="I18" s="61"/>
      <c r="J18" s="27"/>
      <c r="K18" s="27"/>
      <c r="L18" s="27"/>
      <c r="M18" s="27"/>
      <c r="N18" s="27"/>
      <c r="O18" s="27"/>
      <c r="P18" s="27"/>
      <c r="Q18" s="27"/>
      <c r="R18" s="26"/>
      <c r="S18" s="26"/>
      <c r="T18" s="26"/>
      <c r="U18" s="26"/>
      <c r="V18" s="26"/>
      <c r="W18" s="26"/>
    </row>
    <row r="19" spans="1:23" ht="14.25" customHeight="1">
      <c r="A19" s="65"/>
      <c r="B19" s="25"/>
      <c r="C19" s="25"/>
      <c r="D19" s="25"/>
      <c r="E19" s="25"/>
      <c r="F19" s="25"/>
      <c r="G19" s="25"/>
      <c r="H19" s="25"/>
      <c r="I19" s="61"/>
      <c r="J19" s="27"/>
      <c r="K19" s="27"/>
      <c r="L19" s="27"/>
      <c r="M19" s="27"/>
      <c r="N19" s="27"/>
      <c r="O19" s="27"/>
      <c r="P19" s="27"/>
      <c r="Q19" s="27"/>
      <c r="R19" s="26"/>
      <c r="S19" s="26"/>
      <c r="T19" s="26"/>
      <c r="U19" s="26"/>
      <c r="V19" s="26"/>
      <c r="W19" s="26"/>
    </row>
    <row r="20" spans="1:23" ht="14.25" customHeight="1">
      <c r="A20" s="28" t="s">
        <v>34</v>
      </c>
      <c r="B20" s="28"/>
      <c r="C20" s="28"/>
      <c r="D20" s="25"/>
      <c r="E20" s="25"/>
      <c r="F20" s="25"/>
      <c r="G20" s="25"/>
      <c r="H20" s="25"/>
      <c r="I20" s="61"/>
      <c r="J20" s="27"/>
      <c r="K20" s="27"/>
      <c r="L20" s="27"/>
      <c r="M20" s="27"/>
      <c r="N20" s="27"/>
      <c r="O20" s="27"/>
      <c r="P20" s="27"/>
      <c r="Q20" s="27"/>
      <c r="R20" s="26"/>
      <c r="S20" s="26"/>
      <c r="T20" s="26"/>
      <c r="U20" s="26"/>
      <c r="V20" s="26"/>
      <c r="W20" s="26"/>
    </row>
    <row r="21" spans="1:23" ht="15.75" thickBot="1">
      <c r="A21" s="28" t="s">
        <v>84</v>
      </c>
      <c r="B21" s="28"/>
      <c r="C21" s="28"/>
      <c r="D21" s="25"/>
      <c r="E21" s="25"/>
      <c r="F21" s="25"/>
      <c r="G21" s="25"/>
      <c r="H21" s="25"/>
      <c r="I21" s="61"/>
      <c r="J21" s="27"/>
      <c r="K21" s="27"/>
      <c r="L21" s="27"/>
      <c r="M21" s="27"/>
      <c r="N21" s="27"/>
      <c r="O21" s="27"/>
      <c r="P21" s="27"/>
      <c r="Q21" s="27"/>
      <c r="R21" s="26"/>
      <c r="S21" s="26"/>
      <c r="T21" s="26"/>
      <c r="U21" s="26"/>
      <c r="V21" s="26"/>
      <c r="W21" s="26"/>
    </row>
    <row r="22" spans="1:23" ht="14.25" customHeight="1" thickBot="1">
      <c r="A22" s="95" t="s">
        <v>36</v>
      </c>
      <c r="B22" s="20" t="s">
        <v>37</v>
      </c>
      <c r="C22" s="49">
        <v>44592</v>
      </c>
      <c r="D22" s="20" t="s">
        <v>38</v>
      </c>
      <c r="E22" s="50">
        <v>0.44583333333139308</v>
      </c>
      <c r="F22" s="12"/>
      <c r="G22" s="12"/>
      <c r="H22" s="12"/>
      <c r="I22" s="12"/>
      <c r="J22" s="12"/>
      <c r="K22" s="12"/>
      <c r="L22" s="12"/>
      <c r="M22" s="12"/>
      <c r="N22" s="12"/>
    </row>
    <row r="23" spans="1:23" ht="14.25" customHeight="1" thickBot="1">
      <c r="A23" s="109"/>
      <c r="B23" s="120" t="s">
        <v>28</v>
      </c>
      <c r="C23" s="121"/>
      <c r="D23" s="116" t="s">
        <v>39</v>
      </c>
      <c r="E23" s="118"/>
      <c r="F23" s="12"/>
      <c r="G23" s="12"/>
      <c r="H23" s="12"/>
      <c r="I23" s="12"/>
      <c r="J23" s="12"/>
      <c r="K23" s="12"/>
      <c r="L23" s="12"/>
      <c r="M23" s="12"/>
      <c r="N23" s="12"/>
    </row>
    <row r="24" spans="1:23" ht="14.25" customHeight="1">
      <c r="A24" s="66" t="s">
        <v>40</v>
      </c>
      <c r="B24" s="29" t="s">
        <v>32</v>
      </c>
      <c r="C24" s="79" t="s">
        <v>31</v>
      </c>
      <c r="D24" s="112"/>
      <c r="E24" s="113"/>
      <c r="F24" s="12"/>
      <c r="G24" s="12"/>
      <c r="H24" s="12"/>
      <c r="I24" s="12"/>
      <c r="J24" s="12"/>
      <c r="K24" s="12"/>
      <c r="L24" s="12"/>
      <c r="M24" s="12"/>
      <c r="N24" s="12"/>
    </row>
    <row r="25" spans="1:23" ht="14.25" customHeight="1">
      <c r="A25" s="67" t="s">
        <v>41</v>
      </c>
      <c r="B25" s="51" t="s">
        <v>32</v>
      </c>
      <c r="C25" s="80" t="s">
        <v>31</v>
      </c>
      <c r="D25" s="110"/>
      <c r="E25" s="111"/>
      <c r="F25" s="12"/>
      <c r="G25" s="12"/>
      <c r="H25" s="12"/>
      <c r="I25" s="12"/>
      <c r="J25" s="12"/>
      <c r="K25" s="12"/>
      <c r="L25" s="12"/>
      <c r="M25" s="12"/>
      <c r="N25" s="12"/>
    </row>
    <row r="26" spans="1:23" ht="14.25" customHeight="1">
      <c r="A26" s="68" t="s">
        <v>42</v>
      </c>
      <c r="B26" s="51" t="s">
        <v>43</v>
      </c>
      <c r="C26" s="80" t="s">
        <v>31</v>
      </c>
      <c r="D26" s="110"/>
      <c r="E26" s="111"/>
      <c r="F26" s="12"/>
      <c r="G26" s="12"/>
      <c r="H26" s="12"/>
      <c r="I26" s="12"/>
      <c r="J26" s="12"/>
      <c r="K26" s="12"/>
      <c r="L26" s="12"/>
      <c r="M26" s="12"/>
      <c r="N26" s="12"/>
    </row>
    <row r="27" spans="1:23" ht="14.25" customHeight="1" thickBot="1">
      <c r="A27" s="69" t="s">
        <v>44</v>
      </c>
      <c r="B27" s="30" t="s">
        <v>43</v>
      </c>
      <c r="C27" s="81" t="s">
        <v>31</v>
      </c>
      <c r="D27" s="114"/>
      <c r="E27" s="115"/>
      <c r="F27" s="12"/>
      <c r="G27" s="12"/>
      <c r="H27" s="12"/>
      <c r="I27" s="12"/>
      <c r="J27" s="12"/>
      <c r="K27" s="12"/>
      <c r="L27" s="12"/>
      <c r="M27" s="12"/>
      <c r="N27" s="12"/>
    </row>
    <row r="28" spans="1:23" ht="14.25" customHeight="1">
      <c r="A28" s="12" t="s">
        <v>45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23" ht="14.25" customHeight="1">
      <c r="A29" s="28" t="s">
        <v>46</v>
      </c>
      <c r="B29" s="28"/>
      <c r="C29" s="28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3" ht="15.75" customHeight="1" thickBot="1">
      <c r="A30" s="28" t="s">
        <v>85</v>
      </c>
      <c r="B30" s="28"/>
      <c r="C30" s="28"/>
      <c r="D30" s="25"/>
      <c r="E30" s="25"/>
      <c r="F30" s="25"/>
      <c r="G30" s="25"/>
      <c r="H30" s="25"/>
      <c r="I30" s="61"/>
      <c r="J30" s="27"/>
      <c r="K30" s="27"/>
      <c r="L30" s="27"/>
      <c r="M30" s="27"/>
      <c r="N30" s="27"/>
      <c r="O30" s="27"/>
      <c r="P30" s="27"/>
      <c r="Q30" s="27"/>
      <c r="R30" s="26"/>
      <c r="S30" s="26"/>
      <c r="T30" s="26"/>
      <c r="U30" s="26"/>
      <c r="V30" s="26"/>
      <c r="W30" s="26"/>
    </row>
    <row r="31" spans="1:23" ht="15" customHeight="1" thickBot="1">
      <c r="A31" s="95" t="s">
        <v>48</v>
      </c>
      <c r="B31" s="95" t="s">
        <v>49</v>
      </c>
      <c r="C31" s="20" t="s">
        <v>37</v>
      </c>
      <c r="D31" s="49">
        <v>44592</v>
      </c>
      <c r="E31" s="20"/>
      <c r="F31" s="20" t="s">
        <v>38</v>
      </c>
      <c r="G31" s="50">
        <v>0.44652777777810115</v>
      </c>
      <c r="H31" s="12"/>
      <c r="I31" s="12"/>
      <c r="J31" s="12"/>
      <c r="K31" s="12"/>
      <c r="L31" s="12"/>
      <c r="M31" s="12"/>
      <c r="N31" s="12"/>
    </row>
    <row r="32" spans="1:23" ht="30.75" customHeight="1" thickBot="1">
      <c r="A32" s="96"/>
      <c r="B32" s="96"/>
      <c r="C32" s="20" t="s">
        <v>50</v>
      </c>
      <c r="D32" s="20" t="s">
        <v>51</v>
      </c>
      <c r="E32" s="20" t="s">
        <v>52</v>
      </c>
      <c r="F32" s="20" t="s">
        <v>28</v>
      </c>
      <c r="G32" s="20" t="s">
        <v>39</v>
      </c>
      <c r="H32" s="12"/>
      <c r="I32" s="12"/>
      <c r="J32" s="12"/>
      <c r="K32" s="12"/>
      <c r="L32" s="12"/>
      <c r="M32" s="12"/>
      <c r="N32" s="12"/>
    </row>
    <row r="33" spans="1:23" ht="13.5" customHeight="1">
      <c r="A33" s="70" t="s">
        <v>53</v>
      </c>
      <c r="B33" s="51">
        <v>2.1</v>
      </c>
      <c r="C33" s="51">
        <v>25.3</v>
      </c>
      <c r="D33" s="52">
        <v>25.1</v>
      </c>
      <c r="E33" s="31">
        <f t="shared" ref="E33:E34" si="0">IF(AND(C33=0,D33=0),"",ABS(C33-D33))</f>
        <v>0.19999999999999929</v>
      </c>
      <c r="F33" s="82" t="s">
        <v>31</v>
      </c>
      <c r="G33" s="70"/>
      <c r="H33" s="12"/>
      <c r="I33" s="12"/>
      <c r="J33" s="12"/>
      <c r="K33" s="12"/>
      <c r="L33" s="12"/>
      <c r="M33" s="12"/>
      <c r="N33" s="12"/>
    </row>
    <row r="34" spans="1:23" ht="14.25" customHeight="1" thickBot="1">
      <c r="A34" s="71" t="s">
        <v>54</v>
      </c>
      <c r="B34" s="30">
        <v>10.1</v>
      </c>
      <c r="C34" s="72">
        <f>992*0.75</f>
        <v>744</v>
      </c>
      <c r="D34" s="53">
        <v>741.5</v>
      </c>
      <c r="E34" s="32">
        <f t="shared" si="0"/>
        <v>2.5</v>
      </c>
      <c r="F34" s="83" t="s">
        <v>31</v>
      </c>
      <c r="G34" s="73"/>
      <c r="H34" s="12"/>
      <c r="I34" s="12"/>
      <c r="J34" s="12"/>
      <c r="K34" s="12"/>
      <c r="L34" s="12"/>
      <c r="M34" s="12"/>
      <c r="N34" s="12"/>
    </row>
    <row r="35" spans="1:23" ht="14.25" customHeight="1">
      <c r="A35" s="12" t="s">
        <v>86</v>
      </c>
      <c r="B35" s="12"/>
      <c r="C35" s="12"/>
      <c r="D35" s="1"/>
      <c r="E35" s="33"/>
      <c r="F35" s="74"/>
      <c r="G35" s="12"/>
      <c r="H35" s="12"/>
      <c r="I35" s="12"/>
      <c r="J35" s="12"/>
      <c r="K35" s="12"/>
      <c r="L35" s="12"/>
      <c r="M35" s="12"/>
      <c r="N35" s="12"/>
    </row>
    <row r="36" spans="1:23" ht="14.25" customHeight="1">
      <c r="A36" s="28" t="s">
        <v>56</v>
      </c>
      <c r="B36" s="28"/>
      <c r="C36" s="28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</row>
    <row r="37" spans="1:23" ht="15.75" customHeight="1" thickBot="1">
      <c r="A37" s="28" t="s">
        <v>87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thickBot="1">
      <c r="A38" s="95" t="s">
        <v>48</v>
      </c>
      <c r="B38" s="97" t="s">
        <v>49</v>
      </c>
      <c r="C38" s="116" t="s">
        <v>58</v>
      </c>
      <c r="D38" s="117"/>
      <c r="E38" s="117"/>
      <c r="F38" s="117"/>
      <c r="G38" s="117"/>
      <c r="H38" s="118"/>
      <c r="I38" s="116" t="s">
        <v>59</v>
      </c>
      <c r="J38" s="117"/>
      <c r="K38" s="117"/>
      <c r="L38" s="117"/>
      <c r="M38" s="117"/>
      <c r="N38" s="118"/>
    </row>
    <row r="39" spans="1:23" ht="18.75" customHeight="1" thickBot="1">
      <c r="A39" s="109"/>
      <c r="B39" s="98"/>
      <c r="C39" s="34" t="s">
        <v>37</v>
      </c>
      <c r="D39" s="54">
        <v>44592</v>
      </c>
      <c r="E39" s="22" t="s">
        <v>38</v>
      </c>
      <c r="F39" s="55">
        <v>0.49652777778101154</v>
      </c>
      <c r="G39" s="20"/>
      <c r="H39" s="20"/>
      <c r="I39" s="20" t="s">
        <v>37</v>
      </c>
      <c r="J39" s="49"/>
      <c r="K39" s="20" t="s">
        <v>38</v>
      </c>
      <c r="L39" s="50"/>
      <c r="M39" s="20"/>
      <c r="N39" s="20"/>
    </row>
    <row r="40" spans="1:23" ht="42" customHeight="1" thickBot="1">
      <c r="A40" s="96"/>
      <c r="B40" s="99"/>
      <c r="C40" s="35" t="s">
        <v>60</v>
      </c>
      <c r="D40" s="20" t="s">
        <v>51</v>
      </c>
      <c r="E40" s="20" t="s">
        <v>52</v>
      </c>
      <c r="F40" s="20" t="s">
        <v>28</v>
      </c>
      <c r="G40" s="20" t="s">
        <v>61</v>
      </c>
      <c r="H40" s="20" t="s">
        <v>62</v>
      </c>
      <c r="I40" s="20" t="s">
        <v>63</v>
      </c>
      <c r="J40" s="20" t="s">
        <v>52</v>
      </c>
      <c r="K40" s="20" t="s">
        <v>28</v>
      </c>
      <c r="L40" s="20" t="s">
        <v>61</v>
      </c>
      <c r="M40" s="20" t="s">
        <v>62</v>
      </c>
      <c r="N40" s="20" t="s">
        <v>64</v>
      </c>
    </row>
    <row r="41" spans="1:23" ht="15.75" customHeight="1" thickBot="1">
      <c r="A41" s="36" t="s">
        <v>65</v>
      </c>
      <c r="B41" s="37">
        <v>4.1000000000000002E-2</v>
      </c>
      <c r="C41" s="38">
        <v>1.2</v>
      </c>
      <c r="D41" s="56">
        <v>1.2070000000000001</v>
      </c>
      <c r="E41" s="39">
        <f>IFERROR(ABS(D41-C41)/D41,"")</f>
        <v>5.7995028997515465E-3</v>
      </c>
      <c r="F41" s="84" t="s">
        <v>31</v>
      </c>
      <c r="G41" s="56">
        <v>96.4</v>
      </c>
      <c r="H41" s="57">
        <v>46.6</v>
      </c>
      <c r="I41" s="57"/>
      <c r="J41" s="40" t="str">
        <f>IFERROR(ABS(I41-C41)/I41,"")</f>
        <v/>
      </c>
      <c r="K41" s="84" t="s">
        <v>31</v>
      </c>
      <c r="L41" s="41"/>
      <c r="M41" s="42"/>
      <c r="N41" s="43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>
      <c r="A42" s="12" t="s">
        <v>66</v>
      </c>
      <c r="B42" s="12"/>
      <c r="C42" s="12"/>
      <c r="D42" s="12"/>
      <c r="E42" s="1"/>
      <c r="F42" s="12"/>
      <c r="G42" s="12"/>
      <c r="H42" s="12"/>
      <c r="I42" s="12"/>
      <c r="J42" s="12"/>
      <c r="K42" s="12"/>
      <c r="L42" s="12"/>
      <c r="M42" s="12"/>
      <c r="N42" s="12"/>
    </row>
    <row r="43" spans="1:23" ht="14.25" customHeight="1">
      <c r="A43" s="28" t="s">
        <v>67</v>
      </c>
      <c r="B43" s="28"/>
      <c r="C43" s="28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</row>
    <row r="44" spans="1:23" ht="15.75" customHeight="1" thickBot="1">
      <c r="A44" s="28" t="s">
        <v>88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thickBot="1">
      <c r="A45" s="95" t="s">
        <v>48</v>
      </c>
      <c r="B45" s="20" t="s">
        <v>37</v>
      </c>
      <c r="C45" s="49"/>
      <c r="D45" s="20" t="s">
        <v>38</v>
      </c>
      <c r="E45" s="50"/>
      <c r="F45" s="1"/>
      <c r="G45" s="44"/>
      <c r="H45" s="45"/>
      <c r="I45" s="46"/>
      <c r="J45" s="4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thickBot="1">
      <c r="A46" s="96"/>
      <c r="B46" s="116" t="s">
        <v>28</v>
      </c>
      <c r="C46" s="118"/>
      <c r="D46" s="116" t="s">
        <v>64</v>
      </c>
      <c r="E46" s="118"/>
      <c r="F46" s="12"/>
      <c r="G46" s="12"/>
      <c r="H46" s="12"/>
      <c r="I46" s="12"/>
      <c r="J46" s="12"/>
      <c r="K46" s="12"/>
      <c r="L46" s="12"/>
      <c r="M46" s="12"/>
      <c r="N46" s="12"/>
    </row>
    <row r="47" spans="1:23" ht="45.75" thickBot="1">
      <c r="A47" s="75" t="s">
        <v>69</v>
      </c>
      <c r="B47" s="30"/>
      <c r="C47" s="84" t="s">
        <v>31</v>
      </c>
      <c r="D47" s="119"/>
      <c r="E47" s="118"/>
      <c r="F47" s="12"/>
      <c r="G47" s="12"/>
      <c r="H47" s="12"/>
      <c r="I47" s="12"/>
      <c r="J47" s="12"/>
      <c r="K47" s="12"/>
      <c r="L47" s="12"/>
      <c r="M47" s="12"/>
      <c r="N47" s="12"/>
    </row>
    <row r="48" spans="1:23" ht="15.75" customHeight="1">
      <c r="A48" s="23" t="s">
        <v>70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>
      <c r="A49" s="28" t="s">
        <v>89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thickBot="1">
      <c r="A50" s="58" t="s">
        <v>93</v>
      </c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thickBot="1">
      <c r="A51" s="59" t="s">
        <v>94</v>
      </c>
      <c r="B51" s="48"/>
      <c r="E51" s="1"/>
    </row>
    <row r="52" spans="1:23" ht="14.25" customHeight="1" thickBot="1">
      <c r="A52" s="59"/>
      <c r="E52" s="1"/>
    </row>
    <row r="53" spans="1:23" ht="73.5" customHeight="1" thickBot="1">
      <c r="A53" s="59" t="s">
        <v>95</v>
      </c>
      <c r="B53" s="48"/>
      <c r="E53" s="1"/>
    </row>
    <row r="54" spans="1:23" ht="14.25" customHeight="1">
      <c r="E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</sheetData>
  <mergeCells count="22">
    <mergeCell ref="I38:N38"/>
    <mergeCell ref="C38:H38"/>
    <mergeCell ref="D47:E47"/>
    <mergeCell ref="D46:E46"/>
    <mergeCell ref="A38:A40"/>
    <mergeCell ref="B46:C46"/>
    <mergeCell ref="A45:A46"/>
    <mergeCell ref="B38:B40"/>
    <mergeCell ref="A22:A23"/>
    <mergeCell ref="A31:A32"/>
    <mergeCell ref="B31:B32"/>
    <mergeCell ref="D25:E25"/>
    <mergeCell ref="D27:E27"/>
    <mergeCell ref="D26:E26"/>
    <mergeCell ref="D24:E24"/>
    <mergeCell ref="D23:E23"/>
    <mergeCell ref="B23:C23"/>
    <mergeCell ref="B5:C5"/>
    <mergeCell ref="B4:C4"/>
    <mergeCell ref="A2:G2"/>
    <mergeCell ref="B6:C6"/>
    <mergeCell ref="B7:C7"/>
  </mergeCells>
  <conditionalFormatting sqref="B25:B27">
    <cfRule type="expression" dxfId="22" priority="1" stopIfTrue="1">
      <formula>#REF!&lt;&gt;"OK"</formula>
    </cfRule>
  </conditionalFormatting>
  <conditionalFormatting sqref="B25:B27">
    <cfRule type="expression" dxfId="21" priority="2" stopIfTrue="1">
      <formula>#REF!="OK"</formula>
    </cfRule>
  </conditionalFormatting>
  <conditionalFormatting sqref="F34">
    <cfRule type="expression" dxfId="20" priority="3" stopIfTrue="1">
      <formula>$E$34&gt;$B$34</formula>
    </cfRule>
  </conditionalFormatting>
  <conditionalFormatting sqref="F34">
    <cfRule type="expression" dxfId="19" priority="4" stopIfTrue="1">
      <formula>$E$34&lt;=$B$34</formula>
    </cfRule>
  </conditionalFormatting>
  <conditionalFormatting sqref="F33">
    <cfRule type="expression" dxfId="18" priority="5" stopIfTrue="1">
      <formula>E33&gt;$B$33</formula>
    </cfRule>
  </conditionalFormatting>
  <conditionalFormatting sqref="F33">
    <cfRule type="expression" dxfId="17" priority="6" stopIfTrue="1">
      <formula>E33&lt;=$B$33</formula>
    </cfRule>
  </conditionalFormatting>
  <conditionalFormatting sqref="C24">
    <cfRule type="expression" dxfId="16" priority="7">
      <formula>$B$24&lt;&gt;"OK"</formula>
    </cfRule>
  </conditionalFormatting>
  <conditionalFormatting sqref="C24">
    <cfRule type="expression" dxfId="15" priority="8" stopIfTrue="1">
      <formula>$B$24="OK"</formula>
    </cfRule>
  </conditionalFormatting>
  <conditionalFormatting sqref="C25">
    <cfRule type="expression" dxfId="14" priority="9">
      <formula>$B$25&lt;&gt;"OK"</formula>
    </cfRule>
  </conditionalFormatting>
  <conditionalFormatting sqref="C25">
    <cfRule type="expression" dxfId="13" priority="10">
      <formula>$B$25="OK"</formula>
    </cfRule>
  </conditionalFormatting>
  <conditionalFormatting sqref="C26">
    <cfRule type="expression" dxfId="12" priority="11">
      <formula>$B$26&lt;&gt;"NO"</formula>
    </cfRule>
  </conditionalFormatting>
  <conditionalFormatting sqref="C26">
    <cfRule type="expression" dxfId="11" priority="12">
      <formula>$B$26="NO"</formula>
    </cfRule>
  </conditionalFormatting>
  <conditionalFormatting sqref="C27">
    <cfRule type="expression" dxfId="10" priority="13" stopIfTrue="1">
      <formula>$B$27&lt;&gt;"NO"</formula>
    </cfRule>
  </conditionalFormatting>
  <conditionalFormatting sqref="C27">
    <cfRule type="expression" dxfId="9" priority="14" stopIfTrue="1">
      <formula>$B$27="NO"</formula>
    </cfRule>
  </conditionalFormatting>
  <conditionalFormatting sqref="I42 I45 K41">
    <cfRule type="expression" dxfId="8" priority="15" stopIfTrue="1">
      <formula>$J$41=""</formula>
    </cfRule>
  </conditionalFormatting>
  <conditionalFormatting sqref="I42 I45 K41">
    <cfRule type="expression" dxfId="7" priority="16" stopIfTrue="1">
      <formula>$J$41&lt;=$B$41</formula>
    </cfRule>
  </conditionalFormatting>
  <conditionalFormatting sqref="I42 I45 K41">
    <cfRule type="expression" dxfId="6" priority="17" stopIfTrue="1">
      <formula>$J$41&gt;$B$41</formula>
    </cfRule>
  </conditionalFormatting>
  <conditionalFormatting sqref="F41">
    <cfRule type="expression" dxfId="5" priority="18" stopIfTrue="1">
      <formula>$E$41=""</formula>
    </cfRule>
  </conditionalFormatting>
  <conditionalFormatting sqref="F41">
    <cfRule type="expression" dxfId="4" priority="19" stopIfTrue="1">
      <formula>$E$41&lt;=$B$41</formula>
    </cfRule>
  </conditionalFormatting>
  <conditionalFormatting sqref="F41">
    <cfRule type="expression" dxfId="3" priority="20" stopIfTrue="1">
      <formula>$E$41&gt;$B$41</formula>
    </cfRule>
  </conditionalFormatting>
  <conditionalFormatting sqref="C47">
    <cfRule type="expression" dxfId="2" priority="21" stopIfTrue="1">
      <formula>$B$47=""</formula>
    </cfRule>
  </conditionalFormatting>
  <conditionalFormatting sqref="C47">
    <cfRule type="expression" dxfId="1" priority="22" stopIfTrue="1">
      <formula>$B$47="OK"</formula>
    </cfRule>
  </conditionalFormatting>
  <conditionalFormatting sqref="C47">
    <cfRule type="expression" dxfId="0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4097" r:id="rId3">
          <objectPr defaultSize="0" autoPict="0" r:id="rId4">
            <anchor moveWithCells="1">
              <from>
                <xdr:col>1</xdr:col>
                <xdr:colOff>123825</xdr:colOff>
                <xdr:row>50</xdr:row>
                <xdr:rowOff>76200</xdr:rowOff>
              </from>
              <to>
                <xdr:col>1</xdr:col>
                <xdr:colOff>1085850</xdr:colOff>
                <xdr:row>50</xdr:row>
                <xdr:rowOff>828675</xdr:rowOff>
              </to>
            </anchor>
          </objectPr>
        </oleObject>
      </mc:Choice>
      <mc:Fallback>
        <oleObject progId="Document" dvAspect="DVASPECT_ICON" shapeId="4097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32</v>
      </c>
      <c r="C2" t="s">
        <v>90</v>
      </c>
    </row>
    <row r="3" spans="1:3" ht="14.25" customHeight="1">
      <c r="B3" t="s">
        <v>91</v>
      </c>
      <c r="C3" t="s">
        <v>43</v>
      </c>
    </row>
    <row r="4" spans="1:3" ht="14.25" customHeight="1">
      <c r="B4" t="s">
        <v>92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2022-02-15T23:06:17Z</dcterms:modified>
</cp:coreProperties>
</file>